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450" yWindow="690" windowWidth="25800" windowHeight="14880" tabRatio="886"/>
  </bookViews>
  <sheets>
    <sheet name="Program" sheetId="18" r:id="rId1"/>
    <sheet name="1-2 Semester" sheetId="2" r:id="rId2"/>
    <sheet name="3-4 Semester" sheetId="4" r:id="rId3"/>
    <sheet name="5-6 Semester" sheetId="5" r:id="rId4"/>
    <sheet name="7-8 Semester" sheetId="6" r:id="rId5"/>
    <sheet name="9-10 Semester" sheetId="7" r:id="rId6"/>
    <sheet name="11-12 Semester" sheetId="8" r:id="rId7"/>
    <sheet name="ECTS load per semester" sheetId="9" r:id="rId8"/>
    <sheet name="Study course vs program outcome" sheetId="10" r:id="rId9"/>
    <sheet name="Preconditions table" sheetId="11" r:id="rId10"/>
    <sheet name="Study outcomes vs Program goal" sheetId="19" r:id="rId11"/>
    <sheet name="Study courses fo each competenc" sheetId="16" r:id="rId1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4" i="4" l="1"/>
  <c r="Q4" i="4"/>
  <c r="V4" i="4" l="1"/>
  <c r="X4" i="4"/>
  <c r="W4" i="4" s="1"/>
  <c r="K16" i="4" l="1"/>
  <c r="D16" i="4"/>
  <c r="I16" i="4" s="1"/>
  <c r="K10" i="4"/>
  <c r="I10" i="4"/>
  <c r="J10" i="4" l="1"/>
  <c r="J16" i="4"/>
  <c r="D62" i="18"/>
  <c r="D56" i="18"/>
  <c r="U7" i="8" l="1"/>
  <c r="S7" i="8"/>
  <c r="U6" i="8"/>
  <c r="S6" i="8"/>
  <c r="U4" i="8"/>
  <c r="S4" i="8"/>
  <c r="U5" i="8"/>
  <c r="S5" i="8"/>
  <c r="I6" i="8"/>
  <c r="G6" i="8"/>
  <c r="V8" i="6"/>
  <c r="T8" i="6"/>
  <c r="I8" i="6"/>
  <c r="G8" i="6"/>
  <c r="T7" i="8" l="1"/>
  <c r="U8" i="6"/>
  <c r="T4" i="8"/>
  <c r="T6" i="8"/>
  <c r="H8" i="6"/>
  <c r="T5" i="8"/>
  <c r="H6" i="8"/>
  <c r="D8" i="18"/>
  <c r="D29" i="18"/>
  <c r="D37" i="18"/>
  <c r="D49" i="18"/>
  <c r="D69" i="18"/>
  <c r="D75" i="18"/>
  <c r="D82" i="18"/>
  <c r="D89" i="18"/>
  <c r="P14" i="8" l="1"/>
  <c r="S14" i="8" s="1"/>
  <c r="U14" i="8" s="1"/>
  <c r="P13" i="8"/>
  <c r="S13" i="8" s="1"/>
  <c r="U13" i="8" s="1"/>
  <c r="P12" i="8"/>
  <c r="S12" i="8" s="1"/>
  <c r="U12" i="8" s="1"/>
  <c r="P11" i="8"/>
  <c r="S11" i="8" s="1"/>
  <c r="U11" i="8" s="1"/>
  <c r="P10" i="8"/>
  <c r="S10" i="8" s="1"/>
  <c r="U10" i="8" s="1"/>
  <c r="U9" i="8"/>
  <c r="P9" i="8" l="1"/>
  <c r="S9" i="8" s="1"/>
  <c r="T9" i="8" s="1"/>
  <c r="V15" i="8" l="1"/>
  <c r="P41" i="5" l="1"/>
  <c r="O41" i="5"/>
  <c r="K10" i="7" l="1"/>
  <c r="I9" i="8" l="1"/>
  <c r="G9" i="8"/>
  <c r="I8" i="8"/>
  <c r="G8" i="8"/>
  <c r="I7" i="8"/>
  <c r="G7" i="8"/>
  <c r="I5" i="8"/>
  <c r="G5" i="8"/>
  <c r="H5" i="8" s="1"/>
  <c r="I4" i="8"/>
  <c r="G4" i="8"/>
  <c r="H7" i="8" l="1"/>
  <c r="H4" i="8"/>
  <c r="H9" i="8"/>
  <c r="H8" i="8"/>
  <c r="U8" i="7"/>
  <c r="S8" i="7"/>
  <c r="U7" i="7"/>
  <c r="S7" i="7"/>
  <c r="T7" i="7" l="1"/>
  <c r="T8" i="7"/>
  <c r="W41" i="5"/>
  <c r="S41" i="5"/>
  <c r="R41" i="5"/>
  <c r="Q41" i="5"/>
  <c r="V40" i="5"/>
  <c r="T40" i="5"/>
  <c r="V36" i="5"/>
  <c r="T36" i="5"/>
  <c r="V32" i="5"/>
  <c r="T32" i="5"/>
  <c r="V28" i="5"/>
  <c r="T28" i="5"/>
  <c r="V24" i="5"/>
  <c r="T24" i="5"/>
  <c r="V20" i="5"/>
  <c r="T20" i="5"/>
  <c r="V16" i="5"/>
  <c r="T16" i="5"/>
  <c r="V12" i="5"/>
  <c r="T12" i="5"/>
  <c r="V8" i="5"/>
  <c r="T8" i="5"/>
  <c r="V4" i="5"/>
  <c r="T4" i="5"/>
  <c r="G11" i="5"/>
  <c r="D11" i="5"/>
  <c r="E11" i="5"/>
  <c r="F11" i="5"/>
  <c r="H5" i="5"/>
  <c r="H6" i="5"/>
  <c r="H7" i="5"/>
  <c r="H8" i="5"/>
  <c r="H9" i="5"/>
  <c r="H10" i="5"/>
  <c r="H4" i="5"/>
  <c r="U32" i="5" l="1"/>
  <c r="U8" i="5"/>
  <c r="U16" i="5"/>
  <c r="U24" i="5"/>
  <c r="U36" i="5"/>
  <c r="U40" i="5"/>
  <c r="U20" i="5"/>
  <c r="U28" i="5"/>
  <c r="U4" i="5"/>
  <c r="U12" i="5"/>
  <c r="T41" i="5"/>
  <c r="R15" i="8"/>
  <c r="Q15" i="8"/>
  <c r="P15" i="8"/>
  <c r="O15" i="8"/>
  <c r="U8" i="8"/>
  <c r="S8" i="8"/>
  <c r="K10" i="8"/>
  <c r="J10" i="8"/>
  <c r="F10" i="8"/>
  <c r="E10" i="8"/>
  <c r="D10" i="8"/>
  <c r="C10" i="8"/>
  <c r="W9" i="7"/>
  <c r="V9" i="7"/>
  <c r="R9" i="7"/>
  <c r="Q9" i="7"/>
  <c r="P9" i="7"/>
  <c r="O9" i="7"/>
  <c r="U6" i="7"/>
  <c r="S6" i="7"/>
  <c r="U5" i="7"/>
  <c r="S5" i="7"/>
  <c r="U4" i="7"/>
  <c r="S4" i="7"/>
  <c r="J10" i="7"/>
  <c r="I10" i="7" s="1"/>
  <c r="F10" i="7"/>
  <c r="E10" i="7"/>
  <c r="D10" i="7"/>
  <c r="C10" i="7"/>
  <c r="I9" i="7"/>
  <c r="G9" i="7"/>
  <c r="I8" i="7"/>
  <c r="G8" i="7"/>
  <c r="I7" i="7"/>
  <c r="G7" i="7"/>
  <c r="I6" i="7"/>
  <c r="G6" i="7"/>
  <c r="I5" i="7"/>
  <c r="G5" i="7"/>
  <c r="I4" i="7"/>
  <c r="G4" i="7"/>
  <c r="X9" i="6"/>
  <c r="W9" i="6"/>
  <c r="S9" i="6"/>
  <c r="R9" i="6"/>
  <c r="Q9" i="6"/>
  <c r="P9" i="6"/>
  <c r="O9" i="6"/>
  <c r="V7" i="6"/>
  <c r="T7" i="6"/>
  <c r="V6" i="6"/>
  <c r="T6" i="6"/>
  <c r="V5" i="6"/>
  <c r="T5" i="6"/>
  <c r="V4" i="6"/>
  <c r="T4" i="6"/>
  <c r="K10" i="6"/>
  <c r="J10" i="6"/>
  <c r="F10" i="6"/>
  <c r="E10" i="6"/>
  <c r="D10" i="6"/>
  <c r="C10" i="6"/>
  <c r="I9" i="6"/>
  <c r="G9" i="6"/>
  <c r="I7" i="6"/>
  <c r="G7" i="6"/>
  <c r="I6" i="6"/>
  <c r="G6" i="6"/>
  <c r="I5" i="6"/>
  <c r="G5" i="6"/>
  <c r="I4" i="6"/>
  <c r="G4" i="6"/>
  <c r="U15" i="8" l="1"/>
  <c r="H6" i="6"/>
  <c r="H9" i="6"/>
  <c r="U4" i="6"/>
  <c r="H7" i="7"/>
  <c r="H9" i="7"/>
  <c r="H5" i="7"/>
  <c r="U41" i="5"/>
  <c r="V41" i="5" s="1"/>
  <c r="S15" i="8"/>
  <c r="T6" i="7"/>
  <c r="T4" i="7"/>
  <c r="T5" i="7"/>
  <c r="H5" i="6"/>
  <c r="U6" i="6"/>
  <c r="U7" i="6"/>
  <c r="H4" i="6"/>
  <c r="H7" i="6"/>
  <c r="H8" i="7"/>
  <c r="G10" i="7"/>
  <c r="H10" i="7" s="1"/>
  <c r="H6" i="7"/>
  <c r="H4" i="7"/>
  <c r="T8" i="8"/>
  <c r="S9" i="7"/>
  <c r="T9" i="6"/>
  <c r="U5" i="6"/>
  <c r="G10" i="8"/>
  <c r="G10" i="6"/>
  <c r="I10" i="8"/>
  <c r="U9" i="7"/>
  <c r="V9" i="6"/>
  <c r="I10" i="6"/>
  <c r="U9" i="6" l="1"/>
  <c r="T15" i="8"/>
  <c r="T9" i="7"/>
  <c r="H10" i="8"/>
  <c r="H10" i="6"/>
  <c r="Q14" i="4"/>
  <c r="V12" i="4"/>
  <c r="I4" i="4"/>
  <c r="I30" i="4"/>
  <c r="R26" i="2"/>
  <c r="V25" i="2"/>
  <c r="W25" i="2" s="1"/>
  <c r="Q10" i="2"/>
  <c r="P10" i="2"/>
  <c r="I16" i="2"/>
  <c r="J16" i="2" s="1"/>
  <c r="H19" i="2"/>
  <c r="G19" i="2"/>
  <c r="I10" i="2"/>
  <c r="K9" i="2"/>
  <c r="I9" i="2"/>
  <c r="K8" i="2"/>
  <c r="I8" i="2"/>
  <c r="K7" i="2"/>
  <c r="I7" i="2"/>
  <c r="K6" i="2"/>
  <c r="I6" i="2"/>
  <c r="K5" i="2"/>
  <c r="I5" i="2"/>
  <c r="K4" i="2"/>
  <c r="I4" i="2"/>
  <c r="C31" i="4" l="1"/>
  <c r="D31" i="4"/>
  <c r="J8" i="2"/>
  <c r="J5" i="2"/>
  <c r="J7" i="2"/>
  <c r="J9" i="2"/>
  <c r="P14" i="4"/>
  <c r="P26" i="2"/>
  <c r="Q26" i="2"/>
  <c r="J4" i="2"/>
  <c r="J6" i="2"/>
  <c r="D19" i="2" l="1"/>
  <c r="C19" i="2"/>
  <c r="I18" i="2"/>
  <c r="E31" i="4" l="1"/>
  <c r="L19" i="2" l="1"/>
  <c r="J10" i="5" l="1"/>
  <c r="X25" i="2"/>
  <c r="K10" i="2"/>
  <c r="J10" i="2" s="1"/>
  <c r="I11" i="2"/>
  <c r="I12" i="2"/>
  <c r="I13" i="2"/>
  <c r="I14" i="2"/>
  <c r="I15" i="2"/>
  <c r="I17" i="2" l="1"/>
  <c r="K17" i="2"/>
  <c r="J17" i="2" l="1"/>
  <c r="K11" i="5"/>
  <c r="K18" i="2"/>
  <c r="J18" i="2" s="1"/>
  <c r="K19" i="2" l="1"/>
  <c r="X13" i="4" l="1"/>
  <c r="V13" i="4"/>
  <c r="J9" i="5"/>
  <c r="W13" i="4" l="1"/>
  <c r="I9" i="5"/>
  <c r="J5" i="5"/>
  <c r="I5" i="5" s="1"/>
  <c r="J6" i="5"/>
  <c r="I6" i="5" s="1"/>
  <c r="J7" i="5"/>
  <c r="J8" i="5"/>
  <c r="I8" i="5" s="1"/>
  <c r="J4" i="5"/>
  <c r="X12" i="4"/>
  <c r="W12" i="4" s="1"/>
  <c r="X11" i="4"/>
  <c r="X10" i="4"/>
  <c r="K4" i="4"/>
  <c r="J4" i="4" s="1"/>
  <c r="K22" i="4"/>
  <c r="J22" i="4" s="1"/>
  <c r="K28" i="4"/>
  <c r="K29" i="4"/>
  <c r="K30" i="4"/>
  <c r="J30" i="4" s="1"/>
  <c r="X10" i="2"/>
  <c r="X17" i="2"/>
  <c r="X23" i="2"/>
  <c r="L31" i="4"/>
  <c r="E19" i="2"/>
  <c r="V24" i="2"/>
  <c r="V23" i="2"/>
  <c r="V17" i="2"/>
  <c r="V10" i="2"/>
  <c r="V26" i="2" s="1"/>
  <c r="W10" i="2" l="1"/>
  <c r="I4" i="5"/>
  <c r="J11" i="5"/>
  <c r="I7" i="5"/>
  <c r="I19" i="2"/>
  <c r="K31" i="4"/>
  <c r="O76" i="9"/>
  <c r="O61" i="9"/>
  <c r="J19" i="2" l="1"/>
  <c r="C11" i="5"/>
  <c r="H11" i="5" s="1"/>
  <c r="I11" i="5" l="1"/>
  <c r="V11" i="4" l="1"/>
  <c r="W11" i="4" s="1"/>
  <c r="I28" i="4"/>
  <c r="J28" i="4" s="1"/>
  <c r="I29" i="4"/>
  <c r="J29" i="4" s="1"/>
  <c r="S14" i="4" l="1"/>
  <c r="T14" i="4"/>
  <c r="U14" i="4"/>
  <c r="V10" i="4"/>
  <c r="W10" i="4" s="1"/>
  <c r="F31" i="4"/>
  <c r="G31" i="4"/>
  <c r="H31" i="4"/>
  <c r="I31" i="4" l="1"/>
  <c r="J31" i="4" s="1"/>
  <c r="V14" i="4"/>
  <c r="O4" i="9"/>
  <c r="O5" i="9"/>
  <c r="O6" i="9"/>
  <c r="O9" i="9"/>
  <c r="O10" i="9"/>
  <c r="O12" i="9"/>
  <c r="O13" i="9"/>
  <c r="O14" i="9"/>
  <c r="O20" i="9"/>
  <c r="O21" i="9"/>
  <c r="O22" i="9"/>
  <c r="O24" i="9"/>
  <c r="O26" i="9"/>
  <c r="O27" i="9"/>
  <c r="O30" i="9"/>
  <c r="O31" i="9"/>
  <c r="O32" i="9"/>
  <c r="O33" i="9"/>
  <c r="O34" i="9"/>
  <c r="O35" i="9"/>
  <c r="O36" i="9"/>
  <c r="O37" i="9"/>
  <c r="O38" i="9"/>
  <c r="O39" i="9"/>
  <c r="O40" i="9"/>
  <c r="O41" i="9"/>
  <c r="O43" i="9"/>
  <c r="O44" i="9"/>
  <c r="O45" i="9"/>
  <c r="O46" i="9"/>
  <c r="O47" i="9"/>
  <c r="O48" i="9"/>
  <c r="O49" i="9"/>
  <c r="O51" i="9"/>
  <c r="O52" i="9"/>
  <c r="O53" i="9"/>
  <c r="O55" i="9"/>
  <c r="O56" i="9"/>
  <c r="O57" i="9"/>
  <c r="O59" i="9"/>
  <c r="O78" i="9"/>
  <c r="O3" i="9"/>
  <c r="O79" i="9" l="1"/>
  <c r="S26" i="2"/>
  <c r="T26" i="2"/>
  <c r="U26" i="2"/>
  <c r="Y26" i="2"/>
  <c r="X26" i="2" s="1"/>
  <c r="W26" i="2" s="1"/>
  <c r="W23" i="2" l="1"/>
  <c r="W17" i="2"/>
  <c r="X14" i="4"/>
  <c r="W14" i="4"/>
  <c r="Y14" i="4" l="1"/>
</calcChain>
</file>

<file path=xl/sharedStrings.xml><?xml version="1.0" encoding="utf-8"?>
<sst xmlns="http://schemas.openxmlformats.org/spreadsheetml/2006/main" count="1577" uniqueCount="467">
  <si>
    <t>#</t>
  </si>
  <si>
    <t>კურსის დასახელება</t>
  </si>
  <si>
    <t>I</t>
  </si>
  <si>
    <t>II</t>
  </si>
  <si>
    <t>III</t>
  </si>
  <si>
    <t>IV</t>
  </si>
  <si>
    <t>V</t>
  </si>
  <si>
    <t>VI</t>
  </si>
  <si>
    <t>VII</t>
  </si>
  <si>
    <t>VIII</t>
  </si>
  <si>
    <t>IX</t>
  </si>
  <si>
    <t>X</t>
  </si>
  <si>
    <t>XI</t>
  </si>
  <si>
    <t>XII</t>
  </si>
  <si>
    <t>კომპეტენციების ჩამონათვალი</t>
  </si>
  <si>
    <t>*</t>
  </si>
  <si>
    <r>
      <t xml:space="preserve">სასწავლო კურსებისა და პროგრამის სწავლის შედეგების რუქა                                    </t>
    </r>
    <r>
      <rPr>
        <b/>
        <sz val="10"/>
        <rFont val="Calibri"/>
        <family val="2"/>
        <scheme val="minor"/>
      </rPr>
      <t xml:space="preserve"> 1 - გაცნობა        2 - გაღრმავება   3 - განმტკიცება</t>
    </r>
  </si>
  <si>
    <t>CBL</t>
  </si>
  <si>
    <t>The personnele responsible for implementation of the education program with subjects indicated</t>
  </si>
  <si>
    <t>Semester</t>
  </si>
  <si>
    <t xml:space="preserve">Subject </t>
  </si>
  <si>
    <t>Preconditions</t>
  </si>
  <si>
    <t>ECTS</t>
  </si>
  <si>
    <t>Type of the course</t>
  </si>
  <si>
    <t>Professor</t>
  </si>
  <si>
    <t>no preconditions</t>
  </si>
  <si>
    <t>Specialty basic compulsory course</t>
  </si>
  <si>
    <t>Free credit</t>
  </si>
  <si>
    <t>Introduction to clinical skills (communication skills)</t>
  </si>
  <si>
    <t>Modern Informational Technologies</t>
  </si>
  <si>
    <t>Latin Medical Terminology</t>
  </si>
  <si>
    <t>Musculoskeletal system norm module (Anatomy, histology, biochemistry, physiology, clinical skills)</t>
  </si>
  <si>
    <t>Gastrointestinal system norm module (Anatomy, histology, biochemistry, physiology, clinical skills)</t>
  </si>
  <si>
    <t>Respiratory system norm module (Anatomy, histology, biochemistry, physiology, clinical skills)</t>
  </si>
  <si>
    <t>Academic writing</t>
  </si>
  <si>
    <t>Georgian language 1</t>
  </si>
  <si>
    <t>Urinary system norm module (Anatomy, histology, biochemistry, physiology, clinical skills)</t>
  </si>
  <si>
    <t>Reproductive system norm module (Anatomy, histology, biochemistry, physiology, clinical skills)</t>
  </si>
  <si>
    <t>Cardiovascular system norm module (Anatomy, histology, biochemistry, physiology, clinical skills)</t>
  </si>
  <si>
    <t>Bioethics</t>
  </si>
  <si>
    <t>Georgian language 2</t>
  </si>
  <si>
    <t>Nervous system norm module (Anatomy, histology, biochemistry, physiology, clinical skills)</t>
  </si>
  <si>
    <t>Research skills</t>
  </si>
  <si>
    <t>Health psychology</t>
  </si>
  <si>
    <t>Georgian language 3</t>
  </si>
  <si>
    <t>Healthcare organization and management</t>
  </si>
  <si>
    <t>Scientific skills compulsory</t>
  </si>
  <si>
    <t>Specialty compulsory</t>
  </si>
  <si>
    <t>Georgian language 4</t>
  </si>
  <si>
    <t>Preventive medicine</t>
  </si>
  <si>
    <t>Specialty preclinical compulsory</t>
  </si>
  <si>
    <t>Musculoskeletal system pathology module (includes: pathology, pharmacology and clinical skills)</t>
  </si>
  <si>
    <t>Gastrointestinal system pathology module (includes: pathology, pharmacology and clinical skills)</t>
  </si>
  <si>
    <t>Respiratory system pathology module (includes: pathology, pharmacology and clinical skills)</t>
  </si>
  <si>
    <t>Urinary system pathology module (includes: pathology, pharmacology and clinical skills)</t>
  </si>
  <si>
    <t>Reproductive system pathology module (includes: pathology, pharmacology and clinical skills)</t>
  </si>
  <si>
    <t>Endocrine system pathology module (includes: pathology, pharmacology and clinical skills)</t>
  </si>
  <si>
    <t>Cardiovascular system pathology module (includes: pathology, pharmacology and clinical skills)</t>
  </si>
  <si>
    <t>Nervous system pathology module (includes: pathology, pharmacology and clinical skills)</t>
  </si>
  <si>
    <t>Blood, Lymph and Immune system pathology module (includes: pathology, pharmacology and clinical skills)</t>
  </si>
  <si>
    <t>Microbiology, virology, immunology-2</t>
  </si>
  <si>
    <t>Microbiology, virology, immunology-1</t>
  </si>
  <si>
    <t>Internal Medicine-1</t>
  </si>
  <si>
    <t>Surgery</t>
  </si>
  <si>
    <t>Epidemiology</t>
  </si>
  <si>
    <t>Dermatovenerology</t>
  </si>
  <si>
    <t>Clinical Alergology</t>
  </si>
  <si>
    <t>All integrated organ system pathology modules</t>
  </si>
  <si>
    <t>All integrated organ system pathology modules, general surgery</t>
  </si>
  <si>
    <t>Evidence-based medicine</t>
  </si>
  <si>
    <t>All integrated organ system pathology modules, microbiology, virology, immunology-2</t>
  </si>
  <si>
    <t>Specialty clinical compulsory</t>
  </si>
  <si>
    <t>Urgent surgery</t>
  </si>
  <si>
    <t>Nephrology, urology</t>
  </si>
  <si>
    <t>Systemic diseases, Rheumatology</t>
  </si>
  <si>
    <t>Obstetrics</t>
  </si>
  <si>
    <t>Endocrinology</t>
  </si>
  <si>
    <t>Ophthalmology</t>
  </si>
  <si>
    <t>Otorhinolaryngology</t>
  </si>
  <si>
    <t>Infectious diseases</t>
  </si>
  <si>
    <t>microbiology, virology, immunology-2, internal diseases-2</t>
  </si>
  <si>
    <t>Neurology</t>
  </si>
  <si>
    <t>Emergency</t>
  </si>
  <si>
    <t>Gynecology</t>
  </si>
  <si>
    <t>Clinical Radiology</t>
  </si>
  <si>
    <t>Pediatrics</t>
  </si>
  <si>
    <t>internal medicine-2, general surgery</t>
  </si>
  <si>
    <t>Hematology</t>
  </si>
  <si>
    <t>Oncology</t>
  </si>
  <si>
    <t>Geriatrics</t>
  </si>
  <si>
    <t>Neurosurgery</t>
  </si>
  <si>
    <t>Traumatology - orthopedics</t>
  </si>
  <si>
    <t>blood, lymph and immune system pathology module</t>
  </si>
  <si>
    <t>internal diseases-2, clinical radiology, general surgery</t>
  </si>
  <si>
    <t>nervous system pathology module, clinical radiology, general surgery</t>
  </si>
  <si>
    <t>musculoskeleta system pathology module</t>
  </si>
  <si>
    <t>elective</t>
  </si>
  <si>
    <t>Psychiatry</t>
  </si>
  <si>
    <t>Clinical pharmacology</t>
  </si>
  <si>
    <t>Anethesiology, Reanimatology</t>
  </si>
  <si>
    <t>Nutritional disorders</t>
  </si>
  <si>
    <t>Physical medicine and rehabilitation</t>
  </si>
  <si>
    <t>nervous system pathology module, medical psychology</t>
  </si>
  <si>
    <t>all integrated organ system pathology modules, emergency</t>
  </si>
  <si>
    <t>meurology, traumatology-orthopedics, pediatrics</t>
  </si>
  <si>
    <t>Free elective credits</t>
  </si>
  <si>
    <t>Sociology</t>
  </si>
  <si>
    <t>Phylosophy</t>
  </si>
  <si>
    <t>General psychology</t>
  </si>
  <si>
    <t>History of Medicine</t>
  </si>
  <si>
    <t>Forensic medicine</t>
  </si>
  <si>
    <t>Medical Law</t>
  </si>
  <si>
    <t>Clinical toxicology</t>
  </si>
  <si>
    <t>Narcology</t>
  </si>
  <si>
    <t>Child Neurology</t>
  </si>
  <si>
    <t>Scientific practical work</t>
  </si>
  <si>
    <t>Practice at clinic</t>
  </si>
  <si>
    <t>I Semester</t>
  </si>
  <si>
    <t>II Semester</t>
  </si>
  <si>
    <t>Name of the subject</t>
  </si>
  <si>
    <t>Number of hours</t>
  </si>
  <si>
    <t>Lecture</t>
  </si>
  <si>
    <t>Practical seminars</t>
  </si>
  <si>
    <t>Attending clinical shifts</t>
  </si>
  <si>
    <t>Midterm exam</t>
  </si>
  <si>
    <t>Final Exam</t>
  </si>
  <si>
    <t>Total</t>
  </si>
  <si>
    <t xml:space="preserve">Contact hours </t>
  </si>
  <si>
    <t>Independet work hours</t>
  </si>
  <si>
    <t>Life Sciences Block</t>
  </si>
  <si>
    <t>Cell biology and genetics</t>
  </si>
  <si>
    <t>Medical chemistr</t>
  </si>
  <si>
    <t>Medical physics</t>
  </si>
  <si>
    <t>General biochemistry</t>
  </si>
  <si>
    <t>Citology/embriology</t>
  </si>
  <si>
    <t>Anatomy</t>
  </si>
  <si>
    <t>Histology</t>
  </si>
  <si>
    <t>Biochemistry</t>
  </si>
  <si>
    <t>Physiology</t>
  </si>
  <si>
    <t>Clinical Skills</t>
  </si>
  <si>
    <t>Latin medical terminology</t>
  </si>
  <si>
    <t>free credit</t>
  </si>
  <si>
    <t>Musculoskeletal system norm module</t>
  </si>
  <si>
    <t>Respiratory system norm module</t>
  </si>
  <si>
    <t>Gastrointestinal system norm module</t>
  </si>
  <si>
    <t>III Semester</t>
  </si>
  <si>
    <t>IV Semester</t>
  </si>
  <si>
    <t>Attending shifts in clinic</t>
  </si>
  <si>
    <t>Final exam</t>
  </si>
  <si>
    <t>Contact hours</t>
  </si>
  <si>
    <t>Independent work hours</t>
  </si>
  <si>
    <t>Urinary system norm module</t>
  </si>
  <si>
    <t>Reproductive system norm module</t>
  </si>
  <si>
    <t>Cardiovascular system norm module</t>
  </si>
  <si>
    <t>Nervous system norm module</t>
  </si>
  <si>
    <t>V  Semester</t>
  </si>
  <si>
    <t>VI Semester</t>
  </si>
  <si>
    <t>General pathology</t>
  </si>
  <si>
    <t>General pharmacology</t>
  </si>
  <si>
    <t>General surgery</t>
  </si>
  <si>
    <t>Musculoskeletal system pathology module</t>
  </si>
  <si>
    <t>Gastrointestinal system pathology module</t>
  </si>
  <si>
    <t>Respiratory system pathology module</t>
  </si>
  <si>
    <t>Urinary system pathology module</t>
  </si>
  <si>
    <t>Reproductive system pathology module</t>
  </si>
  <si>
    <t>Endocrine system pathology module</t>
  </si>
  <si>
    <t>Cardiovascular system pathology module</t>
  </si>
  <si>
    <t>Nervous system pathology module</t>
  </si>
  <si>
    <t>Blood, lymph and immune system pathology module</t>
  </si>
  <si>
    <t>VII  Semester</t>
  </si>
  <si>
    <t>VIII Semester</t>
  </si>
  <si>
    <t>independent work hours</t>
  </si>
  <si>
    <t>Duration of clinical rotation in days</t>
  </si>
  <si>
    <t>Attending shifts at surgery department</t>
  </si>
  <si>
    <t>Systemic diseases, rheumatology</t>
  </si>
  <si>
    <t>IX  Semester</t>
  </si>
  <si>
    <t>X Semester</t>
  </si>
  <si>
    <t>Clinical radiology</t>
  </si>
  <si>
    <t>XI  Semester</t>
  </si>
  <si>
    <t>XII Semester</t>
  </si>
  <si>
    <t>Traumatology, orthopedics</t>
  </si>
  <si>
    <t>Anesthesiology, reanimatology</t>
  </si>
  <si>
    <t xml:space="preserve">Total </t>
  </si>
  <si>
    <t>Name of the course</t>
  </si>
  <si>
    <t>ECTS within each semester</t>
  </si>
  <si>
    <t>Number of credits</t>
  </si>
  <si>
    <t>Specialty basic and integrated compulsory courses</t>
  </si>
  <si>
    <t>Musculoskeletal system norm module (includes anatomy, physiology, histology, biochemistry and clinical skills)</t>
  </si>
  <si>
    <t>Gastrointestinal system norm module (includes anatomy, physiology, histology, biochemistry and clinical skills)</t>
  </si>
  <si>
    <t>Respiratory system norm module (includes anatomy, physiology, histology, biochemistry and clinical skills)</t>
  </si>
  <si>
    <t>Urinary system norm module (includes anatomy, physiology, histology, biochemistry and clinical skills)</t>
  </si>
  <si>
    <t>Reproductive system norm module (includes anatomy, physiology, histology, biochemistry and clinical skills)</t>
  </si>
  <si>
    <t>Cardiovascular system norm module (includes anatomy, physiology, histology, biochemistry and clinical skills)</t>
  </si>
  <si>
    <t>Nervous system norm module (includes anatomy, physiology, histology, biochemistry and clinical skills)</t>
  </si>
  <si>
    <t>Specialty clinical compulsory courses</t>
  </si>
  <si>
    <t>Clinical alergology</t>
  </si>
  <si>
    <t>Systemis disorders, Rheumatology</t>
  </si>
  <si>
    <t>Specialty compulsory courses</t>
  </si>
  <si>
    <t>Specialty preclinical integrated courses</t>
  </si>
  <si>
    <t>Musculoskeletal system pathology module (includes pathology, pharmacology and clinical skills)</t>
  </si>
  <si>
    <t>Gastrointestinal system pathology module (includes pathology, pharmacology and clinical skills)</t>
  </si>
  <si>
    <t>Respiratory system pathology module (includes pathology, pharmacology and clinical skills)</t>
  </si>
  <si>
    <t>Urinary system pathology module (includes pathology, pharmacology and clinical skills)</t>
  </si>
  <si>
    <t>Reproductive system pathology module (includes pathology, pharmacology and clinical skills)</t>
  </si>
  <si>
    <t>Endocrine system system pathology module (includes pathology, pharmacology and clinical skills)</t>
  </si>
  <si>
    <t>Cardiovascular system pathology module (includes pathology, pharmacology and clinical skills)</t>
  </si>
  <si>
    <t>Nervous system system pathology module (includes pathology, pharmacology and clinical skills)</t>
  </si>
  <si>
    <t>Blood, lymph and immune system pathology module (includes pathology, pharmacology and clinical skills)</t>
  </si>
  <si>
    <t>Scientific skills compulsory courses</t>
  </si>
  <si>
    <t>Free elective courses</t>
  </si>
  <si>
    <t>Forensic Medicine</t>
  </si>
  <si>
    <t>Practice in clinic</t>
  </si>
  <si>
    <t>1. Patient consultation</t>
  </si>
  <si>
    <t>2. Assessment of clinical cases, setting the clinical investigation plan, making differential diagnosis, discussion about disease management plan</t>
  </si>
  <si>
    <t>4. Knowledge of drug prescription</t>
  </si>
  <si>
    <t>5. Application of practical procedures</t>
  </si>
  <si>
    <t>6. Effective communication within medical context</t>
  </si>
  <si>
    <t>7. Application of ethical and legal principles in medical practice</t>
  </si>
  <si>
    <r>
      <t>3. Provision of first aid in medical emergencies</t>
    </r>
    <r>
      <rPr>
        <sz val="9"/>
        <color rgb="FF000000"/>
        <rFont val="Sylfaen"/>
        <family val="1"/>
      </rPr>
      <t/>
    </r>
  </si>
  <si>
    <t>8. Assessment of psychological and social aspects related to patient's disease</t>
  </si>
  <si>
    <t>9. Application of evidence-based principles, skills and knowledge</t>
  </si>
  <si>
    <t>10. Effective use of information and information technologies within medical context</t>
  </si>
  <si>
    <t>11.Application of biomedical scientific principles, methods and knowledge in medical practice and research</t>
  </si>
  <si>
    <t xml:space="preserve">12. Implementation of health supporting measures, involvement in public health issues, effective collaboration in healthcare system </t>
  </si>
  <si>
    <t>13. Professionalism</t>
  </si>
  <si>
    <t>Speicalty compulsory courses</t>
  </si>
  <si>
    <t>Name of the study course</t>
  </si>
  <si>
    <t>Table of preconditions to the study courses</t>
  </si>
  <si>
    <t>Program study outcomes</t>
  </si>
  <si>
    <t>Program goals</t>
  </si>
  <si>
    <t>Preparation of competitive qualified staff</t>
  </si>
  <si>
    <t>Acquiring the basic theoretical knowledge of the field</t>
  </si>
  <si>
    <t>Development of research skills and ability to perform scientific activity</t>
  </si>
  <si>
    <t>Development of clinical reasoning</t>
  </si>
  <si>
    <t>Development of practical and clinical skills</t>
  </si>
  <si>
    <t>Development of ethical values and professional responsibilities</t>
  </si>
  <si>
    <t>Searching, collection, treatment and effective application of the information analyzed within medical context</t>
  </si>
  <si>
    <t>Gaining of independent as well as team working skills with multidisciplinary team, gaining of communication skills in both mother language and foreign languages</t>
  </si>
  <si>
    <t>3. Provision of first aid in medical emergencies</t>
  </si>
  <si>
    <t>1. Georgian language - 2  2. Georgian language -3  3. Bioethics  4. Health psychology  5. Healthcare organization and management</t>
  </si>
  <si>
    <t>1. Georgian language - 4  2.  General surgery   3. Evidence-based medicine</t>
  </si>
  <si>
    <t>1. Introduction to clinical skills (communication skills)  2. Academic writing</t>
  </si>
  <si>
    <t>1. Bioethics 2. Health psychology 3. Research skills</t>
  </si>
  <si>
    <t>1. Evidence-based medicine</t>
  </si>
  <si>
    <t>1. Introduction to clinical skills (communication skills) 2. Georgian language - 1</t>
  </si>
  <si>
    <t>1. Georgian language -2  2.  Georgian language -3  3. Bioethics  4. Health psychology</t>
  </si>
  <si>
    <t>1. Academic writing  2. Georgian language -1</t>
  </si>
  <si>
    <t>1. Research skills  2. Georgian language-2  3. Georgian language-3</t>
  </si>
  <si>
    <t>1. Evidence-based medicine  2.  Healthcare organization and management  3. Georgian language-4</t>
  </si>
  <si>
    <t>1. Bioethics  2. Research skills  3. Georgian language-2  4. Georgian language-3    5. Healthcare organization and management</t>
  </si>
  <si>
    <t>1. Evidence-based medicine  2. Georgian language-4</t>
  </si>
  <si>
    <t>1. Academic writing  2. Georgian language-1</t>
  </si>
  <si>
    <t>1. Research skills  2. Bioethics  3. Healthcare organization and management  4. Georgian language-2  5. Georgian language-3</t>
  </si>
  <si>
    <t xml:space="preserve"> 1. Modern informational technologies  2. Georgian language-1</t>
  </si>
  <si>
    <t>1. Bioethics  2. Georgian language-2  3.  Georgian language-3  4. Research skills  5. Health psychology  6. Healthcare organizaiton and management</t>
  </si>
  <si>
    <t>1. Evidence-based medicine  2.  Preventive medicine  3. Georgian language-4</t>
  </si>
  <si>
    <t>Mariam Sordia</t>
  </si>
  <si>
    <t>David Grigolia</t>
  </si>
  <si>
    <t>Guram Karazanashvili</t>
  </si>
  <si>
    <t>Irakli Khundadze,  Nino Sharashenidze</t>
  </si>
  <si>
    <t>Archil Kapanadze</t>
  </si>
  <si>
    <t>Ioseb Gvazava</t>
  </si>
  <si>
    <t>Paata Gudushauri, Koba Sirbiladze</t>
  </si>
  <si>
    <t>Natalia Garuchava, Archil Kapanadze, Otar Chokoshvili</t>
  </si>
  <si>
    <t>Natalia Garuchava</t>
  </si>
  <si>
    <t>Georgian Language2</t>
  </si>
  <si>
    <t>1. Introduction to cliinical skills (communication skills)2. . Georgian language-1</t>
  </si>
  <si>
    <t>1.  Modern informational technologies 2.  . Academic writing  4. Georgian language-1</t>
  </si>
  <si>
    <t>Research skills metods</t>
  </si>
  <si>
    <t>Internal diseases-1</t>
  </si>
  <si>
    <t>Internal diseases-2</t>
  </si>
  <si>
    <t>Special Surgery</t>
  </si>
  <si>
    <t>1, 3</t>
  </si>
  <si>
    <t>Pathology</t>
  </si>
  <si>
    <t>Pharmacology</t>
  </si>
  <si>
    <t>Introduction to normal organ system modules</t>
  </si>
  <si>
    <t>Internal diseases -1</t>
  </si>
  <si>
    <t>Internal diseases -2</t>
  </si>
  <si>
    <t>Internal diseases 1</t>
  </si>
  <si>
    <t>Internal diseases 2</t>
  </si>
  <si>
    <t>Nervous system pathology module (includes: pathology, pharmacology and clinical skills), Internal diseases-2, surgery</t>
  </si>
  <si>
    <t>Internal diseases-2, general surgery</t>
  </si>
  <si>
    <t>Ketevan Gochitashvili, Daphine Svanidze, Naziko Lomtadze</t>
  </si>
  <si>
    <t xml:space="preserve">Nona Chanturia </t>
  </si>
  <si>
    <t xml:space="preserve">Datikashvili-David Irine </t>
  </si>
  <si>
    <t>Scientific Research Methods</t>
  </si>
  <si>
    <t>Mariam Shonia,Claudio De Lazzari</t>
  </si>
  <si>
    <t>Kakhi Khutsishvili, Maka Buleihvili, Nino Otarishvili</t>
  </si>
  <si>
    <t>Clinical critical reasoning (profesionalizm)</t>
  </si>
  <si>
    <t>Internal medicine</t>
  </si>
  <si>
    <t>Pediatric</t>
  </si>
  <si>
    <t>Obstetrics/Ginecology</t>
  </si>
  <si>
    <t xml:space="preserve">1. General surgery 2. Evidence-based medicine 3. Preventive medicine  4. Georgian language-4 5. Musculoskeletal system pathology module 6. Gastrointestinal system pathology module 7. Respiratory system pathology module  8. Urinary system pathology module 9. Reproductive system pathology module 10. Endocrine system pathology module 11. Cardiovascular system pathology module   11. Nervous system pathology module 12. Blood, lymph and immune system pathology modules 13. Microbiology, virology, immunology-1 14. Microbiology, virology, immunology-2; 15. Clinical skills seminar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16. Final exam OSCE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t>
  </si>
  <si>
    <t xml:space="preserve">1. General surgery 2. Evidence-based medicine 3. Preventive medicine  4. Georgian language-4 5. Musculoskeletal system pathology module 6. Gastrointestinal system pathology module 7. Respiratory system pathology module  8. Urinary system pathology module 9. Reproductive system pathology module 10. Endocrine system pathology module 11. Cardiovascular system pathology module   11. Nervous system pathology module 12. Blood lymph and immune system pathology module 13. Microbiology, virology, immunology-1 14. Microbiology, virology, immunology-2; 15. Clinical skills seminar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16. Final exam OSCE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t>
  </si>
  <si>
    <t xml:space="preserve">1. General pharmacology 2. Musculoskeletal system pathology module 3. Gastrointestinal system pathology module 4. Respiratory system pathology module  5. Urinary system pathology module 6. Reproductive system pathology module 7. Endocrine system pathology module 8. Cardiovascular system pathology module   9. Nervous system pathology module 10. Blood lymph and immune system pathology module 11. Microbiology, virology, immunology-1 12. Microbiology, virology, immunology-2; 13. Clinical skills seminar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14. Final exam OSCE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t>
  </si>
  <si>
    <t xml:space="preserve">1. General surgery; 2. Musculoskeletal system pathology module 3. Gastrointestinal system pathology module 4. Respiratory system pathology module  5. Urinary system pathology module 6. Reproductive system pathology module 7. Endocrine system pathology module 8. Cardiovascular system pathology module   9. Nervous system pathology module 10. Blood lymph and immune system pathology module; 11. Clinical skills seminar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14. Final exam OSCE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t>
  </si>
  <si>
    <t xml:space="preserve">1. Georgian language -4  1. General surgery; 2. Musculoskeletal system pathology module 3. Gastrointestinal system pathology module 4. Respiratory system pathology module  5. Urinary system pathology module 6. Reproductive system pathology module 7. Endocrine system pathology module 8. Cardiovascular system pathology module   9. Nervous system pathology module 10. Blood lymph and immune system pathology module; 11. Clinical skills seminar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14. Final exam OSCE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t>
  </si>
  <si>
    <t xml:space="preserve">1 Evidence-based medicine  2. Preventive medicine 3. Georgian language-4  4. General pathology 5. General pharmacology 6. Microbiology, virology, immunology-1  7. Microbiology, virology, immunology-2  8. General surgery  9. Musculoskeletal system pathology module 10. Gastrointestinal system pathology module 11. Respiratory system pathology module  12. Urinary system pathology module 13. Reproductive system pathology module 14. Endocrine system pathology module 15. Cardiovascular system pathology module   16. Nervous system pathology module 17. Blood lymph and immune system pathology module; 18. Clinical skills seminar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19. Final exam OSCE assessment in Musculoskeletal system pathology module, Gastrointestinal system pathology module, Respiratory system pathology module, Urinary system pathology module, Reproductive system pathology module, Endocrine system pathology module, Cardiovascular system pathology module, Nervous system pathology module, Blood Lymph and Immune system pathology module </t>
  </si>
  <si>
    <t>Sectoral competency 1: Patient consultation</t>
  </si>
  <si>
    <t>Sectoral competency 2: Assessment of clinical cases, setting the clinical investigation plan, making differential diagnosis, discussion about disease management plan</t>
  </si>
  <si>
    <t>Sectoral competency 3: Provision of first aid in medical emergencies</t>
  </si>
  <si>
    <t>Sectoral competency 4: Knowledge of drug prescription</t>
  </si>
  <si>
    <t>Sectoral competency 5:  Application of practical procedures</t>
  </si>
  <si>
    <t>Sectoral competency 6: Effective communication within medical context</t>
  </si>
  <si>
    <t>Sectoral competency 7: Application of ethical and legal principles in medical practice</t>
  </si>
  <si>
    <t>Sectoral competency 8. Assessment of psychological and social aspects related to patient's disease</t>
  </si>
  <si>
    <t>Sectoral competency 9: Application of evidence-based principles, skills and knowledge</t>
  </si>
  <si>
    <t>Sectoral competency 10: Effective use of information and information technologies within medical context</t>
  </si>
  <si>
    <t>Sectoral competency 11: Application of biomedical scientific principles, methods and knowledge in medical practice and research</t>
  </si>
  <si>
    <t xml:space="preserve">Sectoral competency 12:  Implementation of health supporting measures, involvement in public health issues, effective collaboration in healthcare system </t>
  </si>
  <si>
    <t>Sectoral competency 13: Professionalism</t>
  </si>
  <si>
    <t xml:space="preserve"> Kakhi Khutsishvili, Irakli Pipia</t>
  </si>
  <si>
    <t xml:space="preserve"> Natalia Garuchava, Otar Chokoshvili, Badridze Nino</t>
  </si>
  <si>
    <t>Nona Chanturia, Mariam Balakhadze, Maia Rekhviashvili</t>
  </si>
  <si>
    <t>Neurology, traumatology-orthopedics, pediatrics</t>
  </si>
  <si>
    <t>Nervous system pathology module (includes: pathology, pharmacology and clinical skills), internal medicine-2, general surgery</t>
  </si>
  <si>
    <t>musculoskeletal system pathology module</t>
  </si>
  <si>
    <t>nervous system pathology module, health psychology</t>
  </si>
  <si>
    <t>Clinical critical reasoning (professionalism)</t>
  </si>
  <si>
    <t>Philosophy</t>
  </si>
  <si>
    <t>Tea Adamia, Mosulishvili Tamar, Jarji Buzariashvili</t>
  </si>
  <si>
    <t xml:space="preserve">1. Introduction to clinical skills (communication skills 2. Modern informational technologies 3. Introduction to normal organ system modules 4. Musculoskeletal system norm module 5. Gastroinstestinal system norm module 6. Respiratory system norm module 7. Georgian language-1 8. Clinical skills seminar assessment in Introduction to normal organ system module, musculoskeletal system norm module, gastrointestinal system norm module, respiratory system norm module. 9. Final exam OSPE assessment in Introduction to normal organ system module, musculoskeletal system norm module, gastrointestinal system norm module, respiratory system norm module. </t>
  </si>
  <si>
    <t>1. Endocrinology  2.  infectious diseases 3. Obstetrics  4.Otorhinolaryngology  5. Ophthalmology 6. Gynecology 7. Emergency  8. Clinical radiology  9. Neurology 10. Pediatrics; 11. Midterm exam Mini-CEX assessment in Endocrinology, Infectious Diseases, Obstetrics, Otorhinolaryngology, Ophthalmology, Gynecology, Emergency, Clinical Radiology, Neurology, Pediatrics; 12. Final Exam OSCE assessment in Endocrinology, Infectious Diseases, Obstetrics, Otorhinolaryngology, Ophthalmology, Gynecology, Emergency, Clinical Radiology, Neurology, Pediatrics</t>
  </si>
  <si>
    <t xml:space="preserve">1. Oncology 2. Geriatrics  3. Neurosurgery  4. Traumatology and orthopaedics 5. Hematology 6. Anesthesiology and Reanimatology 7. Clinical pharmacology 8. Physical medicine and rehabilitation 9. Psychiatry 10. Clinical critical reasoning (professionalism); 11. Midterm exam Mini-CEX assessment in Oncology, Geriatrics, Neurosurgery, Traumatology and Orthopaedics, Hematology, Anesthesiology and Reanimatology, Clinical pharmacology, Physical medicine and rehabilitation, Psychiatry, Clinical critical reasoning (professionalism); 12. Final Exam OSCE assessment in term exam OSCE assessment in Oncology, Geriatrics, Neurosurgery, Traumatology and Orthopaedics, Hematology, Anesthesiology and Reanimatology, Clinical pharmacology, Physical medicine and rehabilitation, Psychiatry, Clinical critical reasoning (professionalism) </t>
  </si>
  <si>
    <t xml:space="preserve">1. Introduction to clinical skills (communication skills 2. Modern informational technologies 3.Introduction to normal organ system modules 4. Musculoskeletal system norm module 5. Gastroinstestinal system norm module 6. Respiratory system norm module 7. Georgian language-1; 8. Clinical skills seminar assessment in Introduction to normal organ system module, musculoskeletal system norm module, gastrointestinal system norm module, respiratory system norm module. 9. Final exam OSPE assessment in Introduction to normal organ system module, musculoskeletal system norm module, gastrointestinal system norm module, respiratory system norm module. </t>
  </si>
  <si>
    <t>1. Endocrinology  2.  infectious diseases 3. Obstetrics  4. Otorhinolaryngology  5. Ophthalmology 6. Gynecology 7. Emergency  8. Clinical radiology  9. Neurology 10. Pediatrics; 11. Midterm exam Mini-CEX assessment in Endocrinology, Infectious Diseases, Obstetrics, Otorhinolaryngology, Ophthalmology, Gynecology, Emergency, Clinical Radiology, Neurology, Pediatrics; 12. Final Exam OSCE assessment in Endocrinology, Infectious Diseases, Obstetrics, Otorhinolaryngology, Ophthalmology, Gynecology, Emergency, Clinical Radiology, Neurology, Pediatrics</t>
  </si>
  <si>
    <t xml:space="preserve">1. Oncology 2. Geriatrics  3. Neurosurgery  4. Traumatology, orthopedics 5. Hematology 6. Anesthesiology and Reanimatology 8.Clinical pharmacology  10. Physical medicine and rehabilitation 11. Psychiatry, Clinical critical reasoning (professionalism); 11. Midterm exam Mini-CEX assessment in Oncology, Geriatrics, Neurosurgery, Traumatology and Orthopaedics, Hematology, Anesthesiology and Reanimatology, Clinical pharmacology, Physical medicine and rehabilitation, Psychiatry, Clinical critical reasoning (professionalism); 12. Final Exam OSCE assessment in Oncology, Geriatrics, Neurosurgery, Traumatology and Orthopaedics, Hematology, Anesthesiology and Reanimatology, Clinical pharmacology, Physical medicine and rehabilitation, Psychiatry, Clinical critical reasoning (professionalism) </t>
  </si>
  <si>
    <t xml:space="preserve">1. Introduction to clinical skills (communication skills) 2. Modern informational technologies 3. Introduction to normal organ system modules  4. Musculoskeletal system norm module 5. Gastroinstestinal system norm module 6. Respiratory system norm module 7. Georgian language-1; 8. Clinical skills seminar assessment in Introduction to normal organ system module, musculoskeletal system norm module, gastrointestinal system norm module, respiratory system norm module. 9. Final exam OSPE assessment in Introduction to normal organ system module, musculoskeletal system norm module, gastrointestinal system norm module, respiratory system norm module. </t>
  </si>
  <si>
    <t>1.Obstetrics   2.  Gynecology 3. Emergency; 4. Midterm Exam Mini-CEX assessment in Obstetrics, Gynecology, Emergency; 5. Final exam OSCE assessment in Obstetrics, Gynecology, Emergency</t>
  </si>
  <si>
    <t>1. Neurosurgery  2. Traumatologyand orthopaedics  3. Anesthesiology and Reanimatology 4. Clinical critical reasoning (professionalism); 5. Midterm exam Mini-CEX  assessment in Neurosurgery, Traumatology and Orthopaedics, Anesthesiology and Reanimatology, Clinical critical reasoning (professionalism); 6. Final exam OSCE assessment in Neurosurgery, Traumatology and Orthopaedics, Anesthesiology and Reanimatology, Clinical critical reasoning (professionalism)</t>
  </si>
  <si>
    <t xml:space="preserve">1. Modern information technologies 2.Latin medical terminology; 3. Introduction to normal organ system modules  4. Musculoskeletal system norm module 5. Gastroinstestinal system norm module 6. Respiratory system norm module 7. Georgian language-1; 8. Clinical skills seminar assessment in Introduction to normal organ system module, musculoskeletal system norm module, gastrointestinal system norm module, respiratory system norm module. 9. Final exam OSPE assessment in Introduction to normal organ system module, musculoskeletal system norm module, gastrointestinal system norm module, respiratory system norm module. </t>
  </si>
  <si>
    <t>1. Endocrinology  2.  infectious diseases 3. Obstetrics  4.Otorhinolaryngology  5. Ophthalmology 6. Gynecology 7. Emergency  8. Clinical radiology  9. Neurology 10. Pediatrics;  11. Midterm exam Mini-CEX  assessment in Endocrinology, Infectious Diseases, Obstetrics, Otorhinolaryngology, Ophthalmology, Gynecology, Emergency, Clinical Radiology, Neurology, Pediatrics; 12. Final Exam OSCE assessment in Endocrinology, Infectious Diseases, Obstetrics, Otorhinolaryngology, Ophthalmology, Gynecology, Emergency, Clinical Radiology, Neurology, Pediatrics</t>
  </si>
  <si>
    <t xml:space="preserve">1. Oncology 2. Geriatrics  3. Neurosurgery  4. Traumatology, orthopedics 5. Hematology 6. Anesthesiology and Reanimatology 8.Clinical pharmacology  9. Physical medicine and rehabilitation 10. Psychiatry 11. Clinical critical reasoning (professionalism); 12. Midterm exam Mini-CEX assessment in Oncology, Geriatrics, Neurosurgery, Traumatology and Orthopaedics, Hematology, Anesthesiology and Reanimatology, Clinical pharmacology, Physical medicine and rehabilitation, Psychiatry, Clinical critical reasoning (professionalism); 13. Final Exam OSCE  assessment in term exam OSCE assessment in Oncology, Geriatrics, Neurosurgery, Traumatology and Orthopaedics, Hematology, Anesthesiology and Reanimatology, Clinical pharmacology, Physical medicine and rehabilitation, Psychiatry, Clinical critical reasoning (professionalism) </t>
  </si>
  <si>
    <t xml:space="preserve">1. Introduction to clinical skills (communication skills) 3. Introduction to normal organ system modules 4. Musculoskeletal system norm module 5. Gastroinstestinal system norm module 6. Respiratory system norm module; 7. Clinical skills seminar assessment in Introduction to normal organ system module, musculoskeletal system norm module, gastrointestinal system norm module, respiratory system norm module. 8. Final exam OSPE assessment in Introduction to normal organ system module, musculoskeletal system norm module, gastrointestinal system norm module, respiratory system norm module.  </t>
  </si>
  <si>
    <t xml:space="preserve">1. Oncology 2. Geriatrics  3. Neurosurgery  4. Traumatology, orthopedics 5. Hematology 6. Anesthesiology and Reanimatology 7.Clinical pharmacology 8. Physical medicine and rehabilitation 9. Psychiatry, 10. Clinical critical reasoning (professionalism); 11. Midterm exam Mini-CEX assessment in Oncology, Geriatrics, Neurosurgery, Traumatology and Orthopaedics, Hematology, Anesthesiology and Reanimatology, Clinical pharmacology, Physical medicine and rehabilitation, Psychiatry, Clinical critical reasoning (professionalism); 12. Final Exam OSCE assessment in term exam OSCE assessment in Oncology, Geriatrics, Neurosurgery, Traumatology and Orthopaedics, Hematology, Anesthesiology and Reanimatology, Clinical pharmacology, Physical medicine and rehabilitation, Psychiatry, Clinical critical reasoning (professionalism) </t>
  </si>
  <si>
    <t xml:space="preserve">1. Oncology 2. Geriatrics  3. Neurosurgery  4. Traumatology, orthopedics 5. Hematology 6. Anesthesiology and Reanimatology 7.Clinical pharmacology 8. Physical medicine and rehabilitation 9. Psychiatry, 10. Clinical critical reasoning (professionalism); 11. Midterm exam Mini-CEX  assessment in Oncology, Geriatrics, Neurosurgery, Traumatology and Orthopaedics, Hematology, Anesthesiology and Reanimatology, Clinical pharmacology, Physical medicine and rehabilitation, Psychiatry, Clinical critical reasoning (professionalism); 12. Final Exam OSCE assessment in term exam OSCE assessment in Oncology, Geriatrics, Neurosurgery, Traumatology and Orthopaedics, Hematology, Anesthesiology and Reanimatology, Clinical pharmacology, Physical medicine and rehabilitation, Psychiatry, Clinical critical reasoning (professionalism) </t>
  </si>
  <si>
    <t xml:space="preserve">1. Oncology 2. Geriatrics  3. Neurosurgery  4. Traumatology, orthopedics 5. Hematology 6. Anesthesiology and Reanimatology 7.Clinical pharmacology 8. Physical medicine and rehabilitation 9. Psychiatry, 10. Clinical critical reasoning (professionalism); 11. Midterm exam Mini-CEX assessment in Oncology, Geriatrics, Neurosurgery, Traumatology and Orthopaedics, Hematology, Anesthesiology and Reanimatology, Clinical pharmacology, Physical medicine and rehabilitation, Psychiatry, Clinical critical reasoning (professionalism); 12. Final Exam OSCE assessment in Oncology, Geriatrics, Neurosurgery, Traumatology and Orthopaedics, Hematology, Anesthesiology and Reanimatology, Clinical pharmacology, Physical medicine and rehabilitation, Psychiatry, Clinical critical reasoning (professionalism) </t>
  </si>
  <si>
    <t xml:space="preserve">1. Life Sciences Block  2. Introduction to clinical skills (communication skills)  3.Modern information technologies 5. Introduction to normal organ system modules 6. Musculoskeletal system norm module  7. Gastrointestinal system norm module  8. Respiratory system norm module 9. Academic writing  10. Georgian language-1; 11. Clinical skills seminar assessment in Introduction to normal organ system module, musculoskeletal system norm module, gastrointestinal system norm module, respiratory system norm module. 12. Final exam OSPE assessment in Introduction to normal organ system module, musculoskeletal system norm module, gastrointestinal system norm module, respiratory system norm module. </t>
  </si>
  <si>
    <t>Maia Alkhidze, Tsereteli Aleksandre,Khatuna Katsadze</t>
  </si>
  <si>
    <t>Archil Kapanadze,Daviti Gogiashvili</t>
  </si>
  <si>
    <t>Archil Kapanadze, Ioseb Abesadze, Dirk Friedrich Klaus Hempel,Tamriko Bulia</t>
  </si>
  <si>
    <t>Akaki Sarishvili, Maka Buleishvili, Rekhviashvili Ana ,Tamriko Bulia</t>
  </si>
  <si>
    <t xml:space="preserve"> internal diseases 2, general surgery; General pharmacology</t>
  </si>
  <si>
    <t>Internal diseases 1, 2, general surgery, Special Surgery, Urgent surgery, pediatric, Gynecology, Obstetrics,  Oncology; Clinical pharmacology</t>
  </si>
  <si>
    <t>All integrated organ system pathology modules, neurology</t>
  </si>
  <si>
    <t>Family Medicine 1</t>
  </si>
  <si>
    <t>Family Medicine 2</t>
  </si>
  <si>
    <t>Family Medicine-1</t>
  </si>
  <si>
    <t>Family Medicine-2</t>
  </si>
  <si>
    <t>All organ system pathology modules, neurology</t>
  </si>
  <si>
    <t>1. Internal diseases-1; Family Medicine-1, Family Medicine-2;  Special Surgery, 3. Epidemiology  4.  Dermatovenerology 5. Clinical alergology 6. Internal diseases-2  7. Urgent surgery 8. Nephrology  and Urology 9.  Systemic disorders and Rheumatology; 10. Midterm exam Mini-CEX assessment in Internal Diseases-1, Special Surgery, Dermatovenerology, Clinical alergology, Internal Diseases-2, Urgent Surgery, Nephrology, Urology, Systemic disorders and Rheumatology; 11. Final Exam OSCE assessment in Internal Diseases-1, Special Surgery, Dermatovenerology, Clinical alergology, Internal Diseases-2, Family Medicine-1, Family Medicine-2; Urgent Surgery, Nephrology, Urology, Systemic disorders and Rheumatology</t>
  </si>
  <si>
    <t>1. Internal diseases-1; Family Medicine-1, Family Medicine-2; 2.  Special Surgery 3. Epidemiology  4.  Dermatovenerology 5. Clinical alergology 6. Internal diseases-2  7. Urgent surgery 8. Nephrology  and Urology 9.  Systemic disorders and Rheumatology; 10. Midterm exam Mini-CEX assessment in Internal Diseases-1, Special Surgery, Dermatovenerology, Clinical alergology, Internal Diseases-2, Urgent Surgery, Nephrology, Urology, Systemic disorders and Rheumatology; 11. Final Exam OSCE assessment in Internal Diseases-1, Family Medicine-1, Family Medicine-2; Special Surgery, Dermatovenerology, Clinical alergology, Internal Diseases-2, Urgent Surgery, Nephrology, Urology, Systemic disorders and Rheumatology</t>
  </si>
  <si>
    <t>1. Internal diseases-1; Family Medicine-1, Family Medicine-2; 2. Special Surgery 3. Urgent surgery 4. Internal diseases-2; 5. Midterm exam Mini-CEX assessment in Internal Diseases-1, Family Medicine-1, Family Medicine-2; Special Surgery, Urgent Surgery, Internal Diseases-2; 6. Final Exam OSCE assessment in Internal Diseases-1, Special Surgery, Urgent Surgery, Internal Diseases-2</t>
  </si>
  <si>
    <t>1. Dermatovenerology  2. Special Surgery 3. Clinical alergology  4. Internal diseases-1; Family Medicine-1, Family Medicine-2; 5. Nephrology, urology 6. Systemic diseases, rheumatology 7.  Urgent surgery 8. Internal diseases-2; 9. Midterm exam Mini-CEX assessment in Internal Diseases-1, Family Medicine-1, Family Medicine-2; Special Surgery, Dermatovenerology, Clinical alergology, Internal Diseases-2, Urgent Surgery, Nephrology, Urology, Systemic disorders and Rheumatology; 10. Final Exam OSCE assessment in Internal Diseases-1, Special Surgery, Dermatovenerology, Clinical alergology, Internal Diseases-2, Urgent Surgery, Nephrology, Urology, Systemic disorders and Rheumatology</t>
  </si>
  <si>
    <t>1. Dermatovenerology  2. Surgery 3. Clinical alergology  4. Internal diseases-1; Family Medicine-1, Family Medicine-2; 5. Nephrology, urology 6. Systemic diseases, rheumatology 7.  Urgent surgery 8. Internal diseases-2; 9. Midterm exam Mini-CEX assessment in Internal Diseases-1, Special Surgery, Dermatovenerology, Clinical alergology, Internal Diseases-2, Urgent Surgery, Nephrology, Urology, Systemic disorders and Rheumatology; 10. Final Exam OSCE assessment in Internal Diseases-1, Special Surgery, Dermatovenerology, Clinical alergology, Internal Diseases-2, Urgent Surgery, Nephrology, Urology, Systemic disorders and Rheumatology</t>
  </si>
  <si>
    <t>1. Dermatovenerology  2. Surgery 3. Clinical alergology  4. Internal diseases-1; Family Medicine-1, Family Medicine-2; 5. Nephrology, urology 6. Systemic diseases, rheumatology 7.  Urgent surgery 8. Internal diseases-2; 9. Midterm exam Mini-CEX assessment in Internal Diseases-1, Special Surgery, Dermatovenerology, Clinical alergology, Internal Diseases-2, Urgent Surgery, Nephrology, Urology, Systemic disorders and Rheumatology; 10. Final Exam OSCE  assessment in Internal Diseases-1, Special Surgery, Dermatovenerology, Clinical alergology, Internal Diseases-2, Urgent Surgery, Nephrology, Urology, Systemic disorders and Rheumatology</t>
  </si>
  <si>
    <t>1. Dermatovenerology  2. Surgery 3. Clinical alergology  4. Internal diseases-1; Family Medicine-1, Family Medicine-2; 5. Nephrology, urology 6. Systemic diseases, rheumatology 7.  Urgent surgery 8. Internal diseases-2; 9. Midterm exam Mini-CEX  assessment in Internal Diseases-1, Special Surgery, Dermatovenerology, Clinical alergology, Internal Diseases-2, Urgent Surgery, Nephrology, Urology, Systemic disorders and Rheumatology; 10. Final Exam OSCE assessment in Internal Diseases-1, Special Surgery, Dermatovenerology, Clinical alergology, Internal Diseases-2, Urgent Surgery, Nephrology, Urology, Systemic disorders and Rheumatology</t>
  </si>
  <si>
    <t>1. Dermatovenerology  2. Surgery 3. Clinical alergology  4. Internal diseases-1; Family Medicine-1, Family Medicine-2; 5. Nephrology, urology 6. Systemic diseases, rheumatology 7.  Urgent surgery 8. Internal diseases-2; 9. Preventive medicine; 10. Epidemiology; 10. Midterm exam Mini-CEX assessment in Internal Diseases-1, Special Surgery, Dermatovenerology, Clinical alergology, Internal Diseases-2, Urgent Surgery, Nephrology, Urology, Systemic disorders and Rheumatology; 11. Final Exam OSCE assessment in Internal Diseases-1, Special Surgery, Dermatovenerology, Clinical alergology, Internal Diseases-2, Urgent Surgery, Nephrology, Urology, Systemic disorders and Rheumatology</t>
  </si>
  <si>
    <t>Epidemiology; Family Medicine-1, Family Medicine-2;</t>
  </si>
  <si>
    <t>1. Dermatovenerology  2. Surgery 3. Clinical alergology  4. Internal diseases-1; Family Medicine-1, Family Medicine-2; 5. Nephrology, urology 6. Systemic diseases, rheumatology 7.  Urgent surgery 8. Internal diseases-2; 9. Preventive medicine; 10. Epidemiology; 10. Midterm exam Mini-CEX assessment in Internal Diseases-1, Special Surgery, Dermatovenerology, Clinical alergology, Internal Diseases-2, Urgent Surgery, Nephrology, Urology, Systemic disorders and Rheumatology; 11. Final Exam OSCE assessment in Internal Diseases-1, Family Medicine-1, Family Medicine-2; Special Surgery, Dermatovenerology, Clinical alergology, Internal Diseases-2, Urgent Surgery, Nephrology, Urology, Systemic disorders and Rheumatology</t>
  </si>
  <si>
    <t>Maia Alkhidze; Marina Lazariashvili</t>
  </si>
  <si>
    <t xml:space="preserve">Makalatia  Khatuna, Kakhaber Robakidze, Anjum Pervez </t>
  </si>
  <si>
    <t xml:space="preserve">Makalatia  Khatuna , Kakhaber Robakidze, Anjum Pervez </t>
  </si>
  <si>
    <t>Nino Otarashvili, Gocha Tukhashvili</t>
  </si>
  <si>
    <t>Program goals versus study outcomes relevance map</t>
  </si>
  <si>
    <t>Knowledge and Understanding</t>
  </si>
  <si>
    <t>Skills</t>
  </si>
  <si>
    <t>Responsibility and Autonomy</t>
  </si>
  <si>
    <t>Implementation of research activity in theoretical fields of medicine and other fields of healthcare system, that does not imply independent physician work</t>
  </si>
  <si>
    <t>Alternative postgraduate education (professional development) course, other than residency programs</t>
  </si>
  <si>
    <t>Further profesisonal development, through residency and/or PhD programs</t>
  </si>
  <si>
    <t xml:space="preserve">Giving the medical education essential for qualified medical professional work, that corresponds to World Federation of Medical Education (WFME) standards, National Qualifications Frame and Higher Education Sectoral Frame regulatory requirements. </t>
  </si>
  <si>
    <t>The graduate has sectoral knowledge that includes biomedical, behavioral, social, clinical sciences and fundamental principles of the field of medicine</t>
  </si>
  <si>
    <t>Biomedical Sciences</t>
  </si>
  <si>
    <t>Behavioral and social sciences</t>
  </si>
  <si>
    <t>Clinical sciences</t>
  </si>
  <si>
    <t>Drugs and their prescription</t>
  </si>
  <si>
    <t>Public health</t>
  </si>
  <si>
    <t>Ethical and legal principles in medical practice</t>
  </si>
  <si>
    <t>Role of the doctor in healthcare system</t>
  </si>
  <si>
    <t xml:space="preserve">Understanding the importance of patient dsiease-related psychological aspects, health support activities, involvement in the public health issues and effective work in healthcare system
</t>
  </si>
  <si>
    <t>Independent consultation of the patient, assessment of clinical cases and administration of clinical exams, applying differential diagnosis, taking responsibility about disease management plan</t>
  </si>
  <si>
    <t>Taking responsibility on provision of medical care considering all ethical and legal principles</t>
  </si>
  <si>
    <t>Independent assessment of psycho-social aspects related to the patient diseases</t>
  </si>
  <si>
    <t>Providing medical care without any bias and following ethical principles, working independently as well as with the team, creative thinking, taking initiative, working with multidisciplinary team, realizing the limits of their own capabilites, responsibility about seeking the help if needed, continuous self-devleopment and independent guidance of life-long learning</t>
  </si>
  <si>
    <t xml:space="preserve">Maintenance of professional behavior and attitudes, honesty, loyalty, humbless, responsibility, empathy, respect, altruism, respecting the differences and keeping of confidentiality in all aspects of medical practice. </t>
  </si>
  <si>
    <t>Responsibility to provide high quality medical care and maintaining the competencies</t>
  </si>
  <si>
    <t>Acknowledging and discussing ethical issues in practical cases; understanding and management of interest conflicts; professional attitude while using communication technologies</t>
  </si>
  <si>
    <t>Regular examination and assessment of self conduct based on different external and internal sources, for continuous improvement of knowledge and competencies</t>
  </si>
  <si>
    <t xml:space="preserve">Application of patient-oriented approach, that instills trust and autonomy sense in the patient, as well as increasing mutual empathy, respect and sympathy; ability of optimization of physical environment, to provide maximum comfort, sense of self-dignity, privacy, inclusion and safety for the patient </t>
  </si>
  <si>
    <t>Aknowledges the situations where values, erros, or personal attitudes of patients, doctors and other healthcare professionals may influence the quality of patient care and respectively changes the patient approach</t>
  </si>
  <si>
    <t xml:space="preserve">Innovative use of knowledge, technologies and methodologies; confidence, initiative and pragmatism; short and long-term career and personal plans, aims and working towards clearly defined goal with realistic development plans and respecitve activities
</t>
  </si>
  <si>
    <t>Positive relationship with doctors and other colleagues to support collaborative management of the patient; involvement in professional public life, following professional and other work frames</t>
  </si>
  <si>
    <t>Agreeement on overlapping and mutual responsibilities with doctors and other colleagues in healthcare system  during one-time or continuous / ongoing management of patients; involvement in mutual decision-making process together with other doctors and colleagues; respect towards colleagues</t>
  </si>
  <si>
    <t>Ensuring verbal and written communication while referring the patient to other specialist, other field or other level of management for their safety</t>
  </si>
  <si>
    <t>Defines the clear time frame for patient referral to other doctor or specialit; aknowledges their own expertize limits and demonstrates optimum patient care skills, such as the need of involving other professional, for effective, respective and timely consultation</t>
  </si>
  <si>
    <t>Defining and analyzing the problem, interpretation of data, dealing with informational and staff shortages and taking respecitve decisions</t>
  </si>
  <si>
    <t>Internal diseases 2, general surgery; General pharmacology</t>
  </si>
  <si>
    <t xml:space="preserve">Giorgi Chichua, Tinatin Jikurashvili, Sukhiashvili Nino </t>
  </si>
  <si>
    <t>Tatia Mtvarelidze, Tsanava Anna</t>
  </si>
  <si>
    <t xml:space="preserve">Loladze Alexandre </t>
  </si>
  <si>
    <t xml:space="preserve">Tchania Tinatin </t>
  </si>
  <si>
    <t xml:space="preserve"> Kakhi Khutsishvili, Irakli Pipia, Manana Gogoli, Aslanishvili Beka, Devidze Grigol</t>
  </si>
  <si>
    <t xml:space="preserve"> Ana Archvadze, Nia Masiukovich,Gvenetadze Zurabi   </t>
  </si>
  <si>
    <t xml:space="preserve">Zaza Sinauridze,Kharaishvili Mariam,Urjumelashvili Manana  </t>
  </si>
  <si>
    <t xml:space="preserve">Zaza Sinauridze, Elene Asanidze,Kharaishvili Mariam,Urjumelashvili Manana </t>
  </si>
  <si>
    <t>Maia Rukhadze,Kemoklidze Tamar</t>
  </si>
  <si>
    <t xml:space="preserve"> Robakidze Kakhaber </t>
  </si>
  <si>
    <t xml:space="preserve">Jeiranashvili Nino </t>
  </si>
  <si>
    <t>Temur Iosebadze,  Nino Ratchvelishvili</t>
  </si>
  <si>
    <t>Davit Zurabashvili, Tamar Aladashvili</t>
  </si>
  <si>
    <t>Sophiko Alavidze</t>
  </si>
  <si>
    <t>Mariam Shonia, Ketevan Gochitashvili, Motsonelidze Nino</t>
  </si>
  <si>
    <t>Nino Otarishvili, 
Akaki Sarishvili, Kakhi Khutsishvili, 
Zaza Sinauridze,  
Archil Kapanadze,  Elene Asanidze</t>
  </si>
  <si>
    <t xml:space="preserve"> Archil Kapanadze, Elene Asanidze, Lazariashvili Marina ,Kharaishvili Mariam</t>
  </si>
  <si>
    <t xml:space="preserve"> Teona Orkodashvili</t>
  </si>
  <si>
    <t>Teona Orkodashvili</t>
  </si>
  <si>
    <t>DoDo Agladze</t>
  </si>
  <si>
    <t>Life Sciences block (includes: Principles of genetics, medical chemistry, medical physics, general biochemistry, citology and embriology)</t>
  </si>
  <si>
    <t xml:space="preserve">Mariam Velijanashvili,  Nino Inauri, Natalia Dachanidze,  Marine Kutateladze, Irine Vashakidze,Kipiani Ekaterine,Anjum Pervez ,Ekaterine Kipiani, Elene Asanidze, Anna Chanishvili ,Shervashidze Nino </t>
  </si>
  <si>
    <t>Teteloshvili Besiki</t>
  </si>
  <si>
    <t>Maia  Zhamutashvili, Tamara Megrelishvili, Badridze Nino, Dolmazashvili Ekaterine,  Rukhadze Tamar</t>
  </si>
  <si>
    <t xml:space="preserve"> Ana Archvadze, Nodar Sulashvili, Nia Masiukovichi, Ani Mepharishvili , Gvenetadze Zurabi, Nino Shervashidze   </t>
  </si>
  <si>
    <t xml:space="preserve">Nino Otarishvili,Kiliptari Gulnara,Paatishvili Paata </t>
  </si>
  <si>
    <t xml:space="preserve">Kiliptari Gulnara,Paatishvili Paata </t>
  </si>
  <si>
    <t xml:space="preserve">Mariam Velijanashvili,  Nino Inauri, Natalia Dachanidze,   Marine Kutateladze, Irine Vashakidze,Kipiani Ekaterine,Anjum Pervez ,Ekaterine Kipiani, Elene Asanidze, Anna Chanishvili, Ani Mepharishvili ,Mittova Valentina,Kharaishvili Mariam,Shervashidze Nino,Gogiberidze Anzor </t>
  </si>
  <si>
    <t xml:space="preserve">Mariam Velijanashvili,  Nino Inauri, Natalia Dachanidze,   Marine Kutateladze, Irine Vashakidze,Kipiani Ekaterine,Anjum Pervez ,Ekaterine Kipiani, Elene Asanidze, Anna Chanishvili,Ketevan Kakabadze,Ani Mepharishvili ,Lazariashvili Marina ,Mittova Valentina,Kharaishvili Mariam,Shervashidze Nino, Gogiberidze Anzor </t>
  </si>
  <si>
    <t xml:space="preserve">Mariam Velijanashvili,  Nino Inauri, Natalia Dachanidze,   Marine Kutateladze, Irine Vashakidze,Kipiani Ekaterine,Anjum Pervez ,Ekaterine Kipiani, Elene Asanidze, Anna Chanishvili,Ketevan Kakabadze ,Lazariashvili Marina ,Mittova Valentina,Kharaishvili Mariam,Shervashidze Nino , Gogiberidze Anzor </t>
  </si>
  <si>
    <t xml:space="preserve">Mariam Velijanashvili,  Nino Inauri, Natalia Dachanidze,    Marine Kutateladze, Irine Vashakidze,Kipiani Ekaterine,Anjum Pervez ,Ekaterine Kipiani, Elene Asanidze, Anna Chanishvili, Ketevan Kakabadze,Ani Mepharishvili,Lazariashvili Marina,Mittova Valentina,Kharaishvili Mariam,Shervashidze Nino , Koberidze Salome, Gogiberidze Anzor  </t>
  </si>
  <si>
    <t xml:space="preserve">Mariam Velijanashvili,  Nino Inauri, Natalia Dachanidze,  Marine Kutateladze, Irine Vashakidze,Kipiani Ekaterine,Anjum Pervez ,Ekaterine Kipiani, Elene Asanidze, Anna Chanishvili,Ketevan Kakabadze,Ani Mepharishvili,Mittova Valentina,Kharaishvili Mariam,Shervashidze Nino , Gogiberidze Anzor </t>
  </si>
  <si>
    <t xml:space="preserve">Mariam Velijanashvili,  Nino Inauri, Natalia Dachanidze,  Marine Kutateladze, Irine Vashakidze,Kipiani Ekaterine,Anjum Pervez ,Ekaterine Kipiani, Elene Asanidze, Anna Chanishvili ,Ketevan Kakabadze, Ani Mepharishvili, Mittova Valentina,Kharaishvili Mariam,Shervashidze Nino, Gogiberidze Anzor </t>
  </si>
  <si>
    <t xml:space="preserve">Mariam Velijanashvili,  Nino Inauri, Natalia Dachanidze,  Marine Kutateladze, Irine Vashakidze,Kipiani Ekaterine,Anjum Pervez ,Ekaterine Kipiani, Elene Asanidze, Anna Chanishvili ,Ketevan Kakabadze, Lazariashvili Marina ,Mittova Valentina,Shervashidze Nino, Gogiberidze Anzor  </t>
  </si>
  <si>
    <t xml:space="preserve">Mariam Velijanashvili,  Nino Inauri, Natalia Dachanidze,   Marine Kutateladze, Irine Vashakidze,Kipiani Ekaterine,Anjum Pervez ,Ekaterine Kipiani, Elene Asanidze, Anna Chanishvili, Ketevan Kakabadze ,Ani Mepharishvili,Mittova Valentina ,Kharaishvili Mariam,Shervashidze Nino , Gogiberidze Anzor  </t>
  </si>
  <si>
    <t>Nino Pavliashvili,, Tekle Porchkhidze, Ani Mepharishvili, Mariam Velijanashvili</t>
  </si>
  <si>
    <t>Nino Pavliashvili, Ana Archvadze  , Nodar Sulashvili, Maka Buleishvili,Akaki Sarishvili,Nino Lekveishvili,Nino Otarishvili,Tekle Porchkhidze,Ani Mepharishvili, Maglakelidze Levan ,Gvenetadze Zurabi ,Mariam Velijanashvili</t>
  </si>
  <si>
    <t xml:space="preserve"> Nino Pavliashvili, Ana Archvadze  , Nodar Sulashvili, Maka Buleishvili,Akaki Sarishvili,Nino Lekveishvili,Nino Otarishvili, Tekle Porchkhidze ,,Ani Mepharishvili ,Gvenetadze Zurabi,Mariam Velijanashvili</t>
  </si>
  <si>
    <t xml:space="preserve"> Nino Pavliashvili, Ana Archvadze  , Nodar Sulashvili, Maka Buleishvili,Akaki Sarishvili,Nino Lekveishvili,Nino Otarishvili,Tekle Porchkhidze,Ani Mepharishvili, Maglakelidze Levan ,Gvenetadze Zurabi ,  Koberidze Salome,Mariam Velijanashvili</t>
  </si>
  <si>
    <t xml:space="preserve"> Nino Pavliashvili, Ana Archvadze  , Nodar Sulashvili, Maka Buleishvili,Akaki Sarishvili,Nino Lekveishvili,Nino Otarishvili,Tekle Porchkhidze,Ani Mepharishvili,Gvenetadze Zurabi,Mariam Velijanashvili</t>
  </si>
  <si>
    <t xml:space="preserve"> Nino Pavliashvili, Ana Archvadze  , Nodar Sulashvili, Maka Buleishvili,Akaki Sarishvili,Nino Lekveishvili,Nino Otarishvili, Tekle Porchkhidze, Ani Mepharishvili, Maglakelidze Levan,Gvenetadze Zurabi,Mariam Velijanashvili</t>
  </si>
  <si>
    <t xml:space="preserve">Nino Pavliashvili, Ana Archvadze  , Nodar Sulashvili, Maka Buleishvili,Akaki Sarishvili,Nino Lekveishvili,Nino Otarishvili, Tekle Porchkhidze,Ani Mepharishvili, Maglakelidze Levan,Gvenetadze ZurabiMariam Velijanashvili   </t>
  </si>
  <si>
    <t xml:space="preserve"> Nino Pavliashvili, Ana Archvadze  , Nodar Sulashvili, Maka Buleishvili,Akaki Sarishvili,Nino Lekveishvili,Nino Otarishvili, Tekle Porchkhidze, Ani Mepharishvili , Maglakelidze Levan,Gvenetadze Zurabi,Mariam Velijanashvili</t>
  </si>
  <si>
    <t>Nino Pavliashvili, Ana Archvadze  , Nodar Sulashvili, Maka Buleishvili,Akaki Sarishvili,Nino Lekveishvili,Nino Otarishvili,Tekle Porchkhidze,Ani Mepharishvili, Maglakelidze Levan,Gvenetadze Zurabi,Mariam Velijanashvili</t>
  </si>
  <si>
    <t xml:space="preserve"> Nino Pavliashvili, Ana Archvadze  , Nodar Sulashvili, Maka Buleishvili,Akaki Sarishvili,Nino Lekveishvili,Nino Otarishvili, Tekle Porchkhidze, Ani Mepharishvili, Lazariashvili Marina , Maglakelidze Levan,Gvenetadze Zurabi,Mariam Velijanashvili</t>
  </si>
  <si>
    <t>Nino Otarishvili, Akaki Sarishvili,Nino Lekveishvili,Maka Buleishvili,Rekhviashvili Ana ,Davit Dzindzibadze, Japaridze Tamriko</t>
  </si>
  <si>
    <t xml:space="preserve"> Nino Otarishvili, Akaki Sarishvili,Nino Lekveishvili,Maka Buleishvili,Rekhviashvili Ana ,Davit Dzindzibadze, Japaridze Tamriko</t>
  </si>
  <si>
    <t xml:space="preserve">Zurab Tsetsxladze, David Gamrekeli, Natalia Dachanidze, Marine Shavlakadze,   Tamriko Supatashvili,  Maya Merlani, Irine Vashakidze, Sujashvili Rusudan, Mittova Valentina, Berishvili Giorgi , Esvanjia Nino, Rcheulishvili Olia,Gvenetadze Zurabi,Urjumelashvili Manana, Giovanni Roviello, Kachlishvili Tinatin,Gogiberidze Anzor </t>
  </si>
  <si>
    <t>Life Sciences block</t>
  </si>
  <si>
    <t>Musculoskeletal system norm module (Anatomy, histology, biochemistry, physiology, clinical skills), General pathology, General pharmacology</t>
  </si>
  <si>
    <t>Gastrointestinal system norm module (Anatomy, histology, biochemistry, physiology, clinical skills), General pathology, General pharmacology</t>
  </si>
  <si>
    <t>Respiratory system norm module (Anatomy, histology, biochemistry, physiology, clinical skills), General pathology, General pharmacology</t>
  </si>
  <si>
    <t>Urinary system norm module (Anatomy, histology, biochemistry, physiology, clinical skills), General pathology, General pharmacology</t>
  </si>
  <si>
    <t>Reproductive system norm module (Anatomy, histology, biochemistry, physiology, clinical skills), General pathology, General pharmacology</t>
  </si>
  <si>
    <t>Endocrine system  norm module (Anatomy, histology, biochemistry, physiology, clinical skills)</t>
  </si>
  <si>
    <t>Endocrine system  norm module (Anatomy, histology, biochemistry, physiology, clinical skills), General pathology, General pharmacology</t>
  </si>
  <si>
    <t>Cardiovascular system norm module (Anatomy, histology, biochemistry, physiology, clinical skills), General pathology, General pharmacology</t>
  </si>
  <si>
    <t>Nervous system norm module (Anatomy, histology, biochemistry, physiology, clinical skills), General pathology, General pharmacology</t>
  </si>
  <si>
    <t>Introduction to normal organ system modules, General pathology, General pharmacology</t>
  </si>
  <si>
    <t>Endocrine system  norm module</t>
  </si>
  <si>
    <t>Endocrine system norm module (includes anatomy, physiology, histology, biochemistry and clinical skills)</t>
  </si>
  <si>
    <t>Endocrine system  norm module (includes anatomy, physiology, histology, biochemistry and clinical skills)</t>
  </si>
  <si>
    <t>Endocrine system norm module (Anatomy, histology, biochemistry, physiology, clinical skills)</t>
  </si>
  <si>
    <t xml:space="preserve">1. Urinary system norm module 2.Reproductive system norm module 3.Endocrine system norm module  4. Cardiovascular system norm module 5. Nervous system norm module  6. Bioethics   7. Health psychology  8. Healthcare organization and management 9. Georgian language-2; 10. Georgian language-3; 11. Clinical skills seminar assessment in urinary system norm module, reproductive system norm module, Endocrine system  norm module, cardiovascular system norm module; 12. Final exam OSPE assessment in urinary system norm module, reproductive system norm module, Endocrine system  norm module, cardiovascular system norm module </t>
  </si>
  <si>
    <t xml:space="preserve">1. Urinary system norm module 2.Reproductive system norm module 3.Endocrine system  norm module  4. Cardiovascular system norm module 5. Nervous system norm module  6. Bioethics   7. Health psychology  8. Healthcare organization and management 9. Georgian language-2 10. Georgian language-3; 11. Clinical skills seminar assessment in urinary system norm module, reproductive system norm module, Endocrine system  norm module, cardiovascular system norm module; 12. Final exam OSPE assessment in urinary system norm module, reproductive system norm module, Endocrine system  norm module, cardiovascular system norm module </t>
  </si>
  <si>
    <t xml:space="preserve">1. Urinary system norm module 2. Reproductive system norm module 3.Endocrine system  norm module  4. Cardiovascular system norm module 5. Nervous system norm module  6. Georgian language-2; 7. Georgian language-3; 8. Clinical skills seminar assessment in urinary system norm module, reproductive system norm module, Endocrine system  norm module, cardiovascular system norm module; 9. Final exam OSPE assessment in urinary system norm module, reproductive system norm module, Endocrine system  norm module, cardiovascular system norm module </t>
  </si>
  <si>
    <t xml:space="preserve">1. Bioethics; 2. Urinary system norm module 3. Reproductive system norm module 4. Endocrine system  norm module  5. Cardiovascular system norm module 6. Nervous system norm module  7. Clinical skills seminar assessment in urinary system norm module, reproductive system norm module, Endocrine system  norm module, cardiovascular system norm module; 8. Final exam OSPE assessment in urinary system norm module, reproductive system norm module, Endocrine system  norm module, cardiovascular system norm module </t>
  </si>
  <si>
    <t xml:space="preserve">1. Bioethics  2. Georgian language-2  3.  Georgian language-3  4. Research skills 5. Health psychology  6. Healthcare organization and management 7. urinary system norm module  8. reproductive system norm module  9. endocrine system norm module 10. cardiovascular system norm module 11. Nervous system norm module;  12. Clinical skills seminar assessment in urinary system norm module, reproductive system norm module, Endocrine system  norm module, cardiovascular system norm module; 13. Final exam OSPE assessment in urinary system norm module, reproductive system norm module, Endocrine system  norm module, cardiovascular system norm module </t>
  </si>
  <si>
    <t xml:space="preserve"> Archil Kapanadze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</si>
</sst>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0"/>
      <name val="Calibri"/>
      <family val="2"/>
      <scheme val="minor"/>
    </font>
    <font>
      <sz val="10"/>
      <name val="Sylfaen"/>
      <family val="1"/>
      <charset val="204"/>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charset val="204"/>
      <scheme val="minor"/>
    </font>
    <font>
      <b/>
      <sz val="10"/>
      <name val="Calibri"/>
      <family val="2"/>
      <scheme val="minor"/>
    </font>
    <font>
      <sz val="9"/>
      <name val="Sylfaen"/>
      <family val="1"/>
      <charset val="204"/>
    </font>
    <font>
      <b/>
      <sz val="11"/>
      <name val="Calibri"/>
      <family val="2"/>
      <charset val="204"/>
      <scheme val="minor"/>
    </font>
    <font>
      <sz val="10"/>
      <color rgb="FFFF0000"/>
      <name val="Calibri"/>
      <family val="2"/>
      <scheme val="minor"/>
    </font>
    <font>
      <sz val="10"/>
      <color theme="4" tint="-0.249977111117893"/>
      <name val="Calibri"/>
      <family val="2"/>
      <scheme val="minor"/>
    </font>
    <font>
      <sz val="11"/>
      <color theme="1"/>
      <name val="Calibri"/>
      <family val="2"/>
      <scheme val="minor"/>
    </font>
    <font>
      <sz val="9"/>
      <color rgb="FF000000"/>
      <name val="Sylfaen"/>
      <family val="1"/>
    </font>
    <font>
      <b/>
      <sz val="12"/>
      <name val="Calibri"/>
      <family val="2"/>
      <scheme val="minor"/>
    </font>
    <font>
      <sz val="9"/>
      <name val="Calibri"/>
      <family val="2"/>
      <scheme val="minor"/>
    </font>
    <font>
      <sz val="11"/>
      <color rgb="FF000000"/>
      <name val="Courier New"/>
      <family val="3"/>
    </font>
    <font>
      <sz val="10"/>
      <name val="Calibri"/>
      <family val="2"/>
      <charset val="204"/>
      <scheme val="minor"/>
    </font>
    <font>
      <b/>
      <sz val="18"/>
      <name val="Calibri"/>
      <family val="2"/>
      <charset val="204"/>
      <scheme val="minor"/>
    </font>
    <font>
      <b/>
      <sz val="12"/>
      <name val="Sylfaen"/>
      <family val="1"/>
      <charset val="204"/>
    </font>
    <font>
      <b/>
      <sz val="9"/>
      <name val="Sylfaen"/>
      <family val="1"/>
      <charset val="204"/>
    </font>
    <font>
      <sz val="10"/>
      <name val="Sylfaen"/>
      <family val="1"/>
    </font>
    <font>
      <sz val="9"/>
      <name val="Sylfaen"/>
      <family val="1"/>
    </font>
    <font>
      <sz val="8"/>
      <name val="Calibri"/>
      <family val="2"/>
      <scheme val="minor"/>
    </font>
    <font>
      <sz val="12"/>
      <name val="Calibri"/>
      <family val="2"/>
      <scheme val="minor"/>
    </font>
    <font>
      <sz val="12"/>
      <name val="Sylfaen"/>
      <family val="1"/>
      <charset val="204"/>
    </font>
  </fonts>
  <fills count="13">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s>
  <cellStyleXfs count="2">
    <xf numFmtId="0" fontId="0" fillId="0" borderId="0"/>
    <xf numFmtId="9" fontId="13" fillId="0" borderId="0" applyFont="0" applyFill="0" applyBorder="0" applyAlignment="0" applyProtection="0"/>
  </cellStyleXfs>
  <cellXfs count="160">
    <xf numFmtId="0" fontId="0" fillId="0" borderId="0" xfId="0"/>
    <xf numFmtId="0" fontId="1" fillId="0" borderId="1" xfId="0" applyFont="1" applyBorder="1" applyAlignment="1">
      <alignment wrapText="1"/>
    </xf>
    <xf numFmtId="0" fontId="2" fillId="0" borderId="1" xfId="0" applyFont="1" applyFill="1" applyBorder="1" applyAlignment="1">
      <alignment wrapText="1"/>
    </xf>
    <xf numFmtId="0" fontId="3" fillId="0" borderId="1" xfId="0" applyFont="1" applyBorder="1" applyAlignment="1">
      <alignment horizontal="center" vertical="center"/>
    </xf>
    <xf numFmtId="0" fontId="3" fillId="0" borderId="1" xfId="0" applyFont="1" applyFill="1" applyBorder="1" applyAlignment="1">
      <alignment vertical="center"/>
    </xf>
    <xf numFmtId="0" fontId="7" fillId="0" borderId="1" xfId="0" applyFont="1" applyBorder="1" applyAlignment="1">
      <alignment horizontal="center" wrapText="1"/>
    </xf>
    <xf numFmtId="0" fontId="1" fillId="2" borderId="1" xfId="0" applyFont="1" applyFill="1" applyBorder="1" applyAlignment="1">
      <alignment wrapText="1"/>
    </xf>
    <xf numFmtId="0" fontId="4" fillId="0" borderId="1" xfId="0" applyFont="1" applyBorder="1"/>
    <xf numFmtId="0" fontId="4" fillId="0" borderId="0" xfId="0" applyFont="1"/>
    <xf numFmtId="0" fontId="4" fillId="0" borderId="1" xfId="0" applyFont="1" applyBorder="1" applyAlignment="1">
      <alignment horizontal="center"/>
    </xf>
    <xf numFmtId="0" fontId="1" fillId="0" borderId="0" xfId="0" applyFont="1"/>
    <xf numFmtId="0" fontId="7" fillId="0" borderId="1" xfId="0" applyFont="1" applyBorder="1" applyAlignment="1">
      <alignment horizontal="center" vertical="center" wrapText="1"/>
    </xf>
    <xf numFmtId="0" fontId="11" fillId="0" borderId="1" xfId="0" applyFont="1" applyBorder="1" applyAlignment="1">
      <alignment wrapText="1"/>
    </xf>
    <xf numFmtId="0" fontId="12" fillId="0" borderId="1" xfId="0" applyFont="1" applyFill="1" applyBorder="1" applyAlignment="1">
      <alignment wrapText="1"/>
    </xf>
    <xf numFmtId="0" fontId="12" fillId="0" borderId="1" xfId="0" applyFont="1" applyBorder="1" applyAlignment="1">
      <alignment wrapText="1"/>
    </xf>
    <xf numFmtId="0" fontId="8" fillId="0" borderId="1" xfId="0" applyFont="1" applyBorder="1" applyAlignment="1">
      <alignment wrapText="1"/>
    </xf>
    <xf numFmtId="0" fontId="4" fillId="0" borderId="1" xfId="0" applyFont="1" applyFill="1" applyBorder="1"/>
    <xf numFmtId="0" fontId="1" fillId="6" borderId="1" xfId="0" applyFont="1" applyFill="1" applyBorder="1" applyAlignment="1">
      <alignment wrapText="1"/>
    </xf>
    <xf numFmtId="0" fontId="4" fillId="6" borderId="1" xfId="0" applyFont="1" applyFill="1" applyBorder="1"/>
    <xf numFmtId="0" fontId="4" fillId="6" borderId="1" xfId="0" applyFont="1" applyFill="1" applyBorder="1" applyAlignment="1">
      <alignment horizontal="center"/>
    </xf>
    <xf numFmtId="0" fontId="4" fillId="2" borderId="1" xfId="0" applyFont="1" applyFill="1" applyBorder="1"/>
    <xf numFmtId="0" fontId="4" fillId="6" borderId="1" xfId="0" applyFont="1" applyFill="1" applyBorder="1" applyAlignment="1">
      <alignment horizontal="center" vertical="center"/>
    </xf>
    <xf numFmtId="0" fontId="2" fillId="6" borderId="1" xfId="0" applyFont="1" applyFill="1" applyBorder="1" applyAlignment="1">
      <alignment wrapText="1"/>
    </xf>
    <xf numFmtId="0" fontId="1" fillId="8" borderId="1" xfId="0" applyFont="1" applyFill="1" applyBorder="1" applyAlignment="1">
      <alignment wrapText="1"/>
    </xf>
    <xf numFmtId="0" fontId="4" fillId="8" borderId="1" xfId="0" applyFont="1" applyFill="1" applyBorder="1"/>
    <xf numFmtId="0" fontId="1" fillId="9" borderId="1" xfId="0" applyFont="1" applyFill="1" applyBorder="1" applyAlignment="1">
      <alignment wrapText="1"/>
    </xf>
    <xf numFmtId="0" fontId="4" fillId="9" borderId="1" xfId="0" applyFont="1" applyFill="1" applyBorder="1"/>
    <xf numFmtId="0" fontId="1" fillId="10" borderId="1" xfId="0" applyFont="1" applyFill="1" applyBorder="1" applyAlignment="1">
      <alignment wrapText="1"/>
    </xf>
    <xf numFmtId="0" fontId="4" fillId="10" borderId="1" xfId="0" applyFont="1" applyFill="1" applyBorder="1"/>
    <xf numFmtId="0" fontId="1" fillId="11" borderId="1" xfId="0" applyFont="1" applyFill="1" applyBorder="1" applyAlignment="1">
      <alignment wrapText="1"/>
    </xf>
    <xf numFmtId="0" fontId="4" fillId="11" borderId="1" xfId="0" applyFont="1" applyFill="1" applyBorder="1"/>
    <xf numFmtId="9" fontId="4" fillId="0" borderId="0" xfId="1" applyFont="1"/>
    <xf numFmtId="0" fontId="4" fillId="2" borderId="0" xfId="0" applyFont="1" applyFill="1"/>
    <xf numFmtId="0" fontId="1" fillId="11"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6" fillId="0" borderId="1" xfId="0" applyFont="1" applyBorder="1" applyAlignment="1">
      <alignment wrapText="1"/>
    </xf>
    <xf numFmtId="0" fontId="16" fillId="6" borderId="1" xfId="0" applyFont="1" applyFill="1" applyBorder="1" applyAlignment="1">
      <alignment wrapText="1"/>
    </xf>
    <xf numFmtId="0" fontId="1" fillId="3" borderId="1" xfId="0" applyFont="1" applyFill="1" applyBorder="1" applyAlignment="1">
      <alignment wrapText="1"/>
    </xf>
    <xf numFmtId="0" fontId="17" fillId="0" borderId="0" xfId="0" applyFont="1" applyAlignment="1">
      <alignment horizontal="left" vertical="center" indent="10"/>
    </xf>
    <xf numFmtId="0" fontId="4" fillId="3" borderId="1" xfId="0" applyFont="1" applyFill="1" applyBorder="1"/>
    <xf numFmtId="0" fontId="4" fillId="4" borderId="1" xfId="0" applyFont="1" applyFill="1" applyBorder="1"/>
    <xf numFmtId="0" fontId="16" fillId="5" borderId="1" xfId="0" applyFont="1" applyFill="1" applyBorder="1" applyAlignment="1">
      <alignment horizontal="center" vertical="center" textRotation="90" wrapText="1"/>
    </xf>
    <xf numFmtId="0" fontId="16" fillId="4" borderId="1" xfId="0" applyFont="1" applyFill="1" applyBorder="1" applyAlignment="1">
      <alignment wrapText="1"/>
    </xf>
    <xf numFmtId="0" fontId="16" fillId="8" borderId="1" xfId="0" applyFont="1" applyFill="1" applyBorder="1" applyAlignment="1">
      <alignment wrapText="1"/>
    </xf>
    <xf numFmtId="0" fontId="1" fillId="4" borderId="1" xfId="0" applyFont="1" applyFill="1" applyBorder="1" applyAlignment="1">
      <alignment wrapText="1"/>
    </xf>
    <xf numFmtId="0" fontId="4" fillId="8" borderId="1" xfId="0" applyFont="1" applyFill="1" applyBorder="1" applyAlignment="1">
      <alignment horizontal="center"/>
    </xf>
    <xf numFmtId="0" fontId="4" fillId="9" borderId="1" xfId="0" applyFont="1" applyFill="1" applyBorder="1" applyAlignment="1">
      <alignment horizontal="center" vertical="center"/>
    </xf>
    <xf numFmtId="0" fontId="6" fillId="9" borderId="1" xfId="0" applyFont="1" applyFill="1" applyBorder="1" applyAlignment="1">
      <alignment horizontal="center" vertical="center" wrapText="1"/>
    </xf>
    <xf numFmtId="0" fontId="1" fillId="9" borderId="1" xfId="0" applyFont="1" applyFill="1" applyBorder="1"/>
    <xf numFmtId="0" fontId="2" fillId="9" borderId="1" xfId="0" applyFont="1" applyFill="1" applyBorder="1"/>
    <xf numFmtId="0" fontId="2" fillId="9" borderId="1" xfId="0" applyFont="1" applyFill="1" applyBorder="1" applyAlignment="1">
      <alignment horizontal="center" vertical="center" textRotation="90" wrapText="1"/>
    </xf>
    <xf numFmtId="0" fontId="2" fillId="9" borderId="4" xfId="0" applyFont="1" applyFill="1" applyBorder="1" applyAlignment="1">
      <alignment horizontal="center" vertical="center" textRotation="90" wrapText="1"/>
    </xf>
    <xf numFmtId="0" fontId="6" fillId="9" borderId="1" xfId="0" applyFont="1" applyFill="1" applyBorder="1"/>
    <xf numFmtId="0" fontId="6" fillId="9" borderId="1" xfId="0" applyFont="1" applyFill="1" applyBorder="1" applyAlignment="1">
      <alignment horizontal="center" vertical="center" textRotation="90" wrapText="1"/>
    </xf>
    <xf numFmtId="0" fontId="6" fillId="9" borderId="5" xfId="0" applyFont="1" applyFill="1" applyBorder="1" applyAlignment="1">
      <alignment horizontal="center" vertical="center" textRotation="90" wrapText="1"/>
    </xf>
    <xf numFmtId="0" fontId="9" fillId="9" borderId="5" xfId="0" applyFont="1" applyFill="1" applyBorder="1" applyAlignment="1">
      <alignment horizontal="center" vertical="center" textRotation="90" wrapText="1"/>
    </xf>
    <xf numFmtId="0" fontId="6" fillId="9" borderId="4" xfId="0" applyFont="1" applyFill="1" applyBorder="1" applyAlignment="1">
      <alignment horizontal="center" vertical="center" textRotation="90" wrapText="1"/>
    </xf>
    <xf numFmtId="0" fontId="6" fillId="9" borderId="1" xfId="0" applyFont="1" applyFill="1" applyBorder="1" applyAlignment="1">
      <alignment horizontal="center" vertical="center"/>
    </xf>
    <xf numFmtId="0" fontId="9" fillId="9" borderId="1" xfId="0" applyFont="1" applyFill="1" applyBorder="1" applyAlignment="1">
      <alignment horizontal="center" vertical="center" textRotation="90" wrapText="1"/>
    </xf>
    <xf numFmtId="0" fontId="4" fillId="7" borderId="1" xfId="0" applyFont="1" applyFill="1" applyBorder="1"/>
    <xf numFmtId="0" fontId="1" fillId="7" borderId="1" xfId="0" applyFont="1" applyFill="1" applyBorder="1" applyAlignment="1">
      <alignment wrapText="1"/>
    </xf>
    <xf numFmtId="0" fontId="4" fillId="4" borderId="0" xfId="0" applyFont="1" applyFill="1"/>
    <xf numFmtId="0" fontId="10" fillId="9" borderId="1" xfId="0" applyFont="1" applyFill="1" applyBorder="1" applyAlignment="1">
      <alignment horizontal="center" vertical="center" wrapText="1"/>
    </xf>
    <xf numFmtId="0" fontId="9" fillId="4" borderId="1" xfId="0" applyFont="1" applyFill="1" applyBorder="1" applyAlignment="1">
      <alignment wrapText="1"/>
    </xf>
    <xf numFmtId="0" fontId="16" fillId="0" borderId="1" xfId="0" applyFont="1" applyFill="1" applyBorder="1" applyAlignment="1">
      <alignment wrapText="1"/>
    </xf>
    <xf numFmtId="0" fontId="1" fillId="6" borderId="1" xfId="0" applyFont="1" applyFill="1" applyBorder="1" applyAlignment="1">
      <alignment vertical="top" wrapText="1"/>
    </xf>
    <xf numFmtId="0" fontId="18" fillId="11" borderId="1" xfId="0" applyFont="1" applyFill="1" applyBorder="1" applyAlignment="1">
      <alignment wrapText="1"/>
    </xf>
    <xf numFmtId="0" fontId="18" fillId="0" borderId="1" xfId="0" applyFont="1" applyBorder="1" applyAlignment="1">
      <alignment wrapText="1"/>
    </xf>
    <xf numFmtId="0" fontId="7" fillId="0" borderId="1" xfId="0" applyFont="1" applyBorder="1" applyAlignment="1">
      <alignment wrapText="1"/>
    </xf>
    <xf numFmtId="0" fontId="18" fillId="10" borderId="1" xfId="0" applyFont="1" applyFill="1" applyBorder="1" applyAlignment="1">
      <alignment wrapText="1"/>
    </xf>
    <xf numFmtId="0" fontId="18" fillId="9" borderId="1" xfId="0" applyFont="1" applyFill="1" applyBorder="1" applyAlignment="1">
      <alignment wrapText="1"/>
    </xf>
    <xf numFmtId="0" fontId="18" fillId="8" borderId="1" xfId="0" applyFont="1" applyFill="1" applyBorder="1" applyAlignment="1">
      <alignment wrapText="1"/>
    </xf>
    <xf numFmtId="0" fontId="18" fillId="6" borderId="1" xfId="0" applyFont="1" applyFill="1" applyBorder="1" applyAlignment="1">
      <alignment wrapText="1"/>
    </xf>
    <xf numFmtId="0" fontId="18" fillId="4" borderId="1" xfId="0" applyFont="1" applyFill="1" applyBorder="1" applyAlignment="1">
      <alignment wrapText="1"/>
    </xf>
    <xf numFmtId="0" fontId="18" fillId="0" borderId="1" xfId="0" applyFont="1" applyFill="1" applyBorder="1" applyAlignment="1">
      <alignment wrapText="1"/>
    </xf>
    <xf numFmtId="0" fontId="7" fillId="0" borderId="1" xfId="0" applyFont="1" applyFill="1" applyBorder="1" applyAlignment="1">
      <alignment vertical="center"/>
    </xf>
    <xf numFmtId="0" fontId="18" fillId="4" borderId="1" xfId="0" applyFont="1" applyFill="1" applyBorder="1"/>
    <xf numFmtId="0" fontId="18" fillId="0" borderId="0" xfId="0" applyFont="1"/>
    <xf numFmtId="0" fontId="6" fillId="9" borderId="1" xfId="0" applyFont="1" applyFill="1" applyBorder="1" applyAlignment="1">
      <alignment horizontal="center" vertical="center"/>
    </xf>
    <xf numFmtId="0" fontId="6" fillId="9" borderId="1" xfId="0" applyFont="1" applyFill="1" applyBorder="1" applyAlignment="1">
      <alignment horizontal="center" vertical="center" textRotation="90" wrapText="1"/>
    </xf>
    <xf numFmtId="0" fontId="6" fillId="9" borderId="5" xfId="0" applyFont="1" applyFill="1" applyBorder="1" applyAlignment="1">
      <alignment horizontal="center" vertical="center" textRotation="90" wrapText="1"/>
    </xf>
    <xf numFmtId="0" fontId="4" fillId="7" borderId="2" xfId="0" applyFont="1" applyFill="1" applyBorder="1" applyAlignment="1">
      <alignment horizontal="center"/>
    </xf>
    <xf numFmtId="0" fontId="4" fillId="7" borderId="3" xfId="0" applyFont="1" applyFill="1" applyBorder="1" applyAlignment="1">
      <alignment horizontal="center"/>
    </xf>
    <xf numFmtId="0" fontId="4" fillId="8" borderId="2" xfId="0" applyFont="1" applyFill="1" applyBorder="1" applyAlignment="1">
      <alignment horizontal="center"/>
    </xf>
    <xf numFmtId="0" fontId="4" fillId="8" borderId="3"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Border="1" applyAlignment="1">
      <alignment vertical="center"/>
    </xf>
    <xf numFmtId="0" fontId="4" fillId="2" borderId="1" xfId="0" applyFont="1" applyFill="1" applyBorder="1" applyAlignment="1">
      <alignment horizontal="center" vertical="center"/>
    </xf>
    <xf numFmtId="0" fontId="16" fillId="4" borderId="1" xfId="0" applyFont="1" applyFill="1" applyBorder="1" applyAlignment="1">
      <alignment horizontal="center" vertical="center" textRotation="90" wrapText="1"/>
    </xf>
    <xf numFmtId="0" fontId="16" fillId="0" borderId="0" xfId="0" applyFont="1"/>
    <xf numFmtId="0" fontId="21" fillId="5" borderId="1" xfId="0" applyFont="1" applyFill="1" applyBorder="1" applyAlignment="1">
      <alignment horizontal="center" vertical="center" wrapText="1"/>
    </xf>
    <xf numFmtId="0" fontId="22" fillId="4" borderId="1" xfId="0" applyFont="1" applyFill="1" applyBorder="1" applyAlignment="1">
      <alignment horizontal="center" vertical="center" textRotation="90" wrapText="1"/>
    </xf>
    <xf numFmtId="0" fontId="1" fillId="4" borderId="1" xfId="0" applyFont="1" applyFill="1" applyBorder="1" applyAlignment="1">
      <alignment horizontal="center" vertical="center" textRotation="90" wrapText="1"/>
    </xf>
    <xf numFmtId="0" fontId="23" fillId="5" borderId="8" xfId="0" applyFont="1" applyFill="1" applyBorder="1" applyAlignment="1">
      <alignment vertical="center" wrapText="1"/>
    </xf>
    <xf numFmtId="0" fontId="22" fillId="5" borderId="7" xfId="0" applyFont="1" applyFill="1" applyBorder="1" applyAlignment="1">
      <alignment horizontal="center" vertical="center" wrapText="1"/>
    </xf>
    <xf numFmtId="0" fontId="22" fillId="6" borderId="7" xfId="0" applyFont="1" applyFill="1" applyBorder="1" applyAlignment="1">
      <alignment horizontal="center" vertical="center" wrapText="1"/>
    </xf>
    <xf numFmtId="0" fontId="22" fillId="6" borderId="12" xfId="0" applyFont="1" applyFill="1" applyBorder="1" applyAlignment="1">
      <alignment horizontal="center" vertical="center" wrapText="1"/>
    </xf>
    <xf numFmtId="0" fontId="22" fillId="5" borderId="8" xfId="0" applyFont="1" applyFill="1" applyBorder="1" applyAlignment="1">
      <alignment vertical="center" wrapText="1"/>
    </xf>
    <xf numFmtId="0" fontId="24" fillId="3" borderId="6" xfId="0" applyFont="1" applyFill="1" applyBorder="1" applyAlignment="1">
      <alignment horizontal="center" vertical="center" wrapText="1"/>
    </xf>
    <xf numFmtId="0" fontId="24" fillId="7"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1" xfId="0" applyFont="1" applyFill="1" applyBorder="1" applyAlignment="1">
      <alignment vertical="center" wrapText="1"/>
    </xf>
    <xf numFmtId="0" fontId="4" fillId="0" borderId="0" xfId="0" applyFont="1" applyAlignment="1">
      <alignment vertical="center"/>
    </xf>
    <xf numFmtId="0" fontId="24" fillId="7" borderId="1" xfId="0" applyFont="1" applyFill="1" applyBorder="1" applyAlignment="1">
      <alignment horizontal="left" vertical="top" wrapText="1"/>
    </xf>
    <xf numFmtId="0" fontId="16" fillId="3" borderId="1" xfId="0" applyFont="1" applyFill="1" applyBorder="1" applyAlignment="1">
      <alignment horizontal="left" vertical="center" wrapText="1"/>
    </xf>
    <xf numFmtId="0" fontId="24" fillId="7" borderId="1" xfId="0" applyFont="1" applyFill="1" applyBorder="1" applyAlignment="1">
      <alignment horizontal="left" vertical="center" wrapText="1"/>
    </xf>
    <xf numFmtId="0" fontId="4" fillId="3" borderId="0" xfId="0" applyFont="1" applyFill="1"/>
    <xf numFmtId="0" fontId="25" fillId="6" borderId="1" xfId="0" applyFont="1" applyFill="1" applyBorder="1" applyAlignment="1">
      <alignment wrapText="1"/>
    </xf>
    <xf numFmtId="0" fontId="25" fillId="8" borderId="1" xfId="0" applyFont="1" applyFill="1" applyBorder="1" applyAlignment="1">
      <alignment wrapText="1"/>
    </xf>
    <xf numFmtId="0" fontId="25" fillId="3" borderId="1" xfId="0" applyFont="1" applyFill="1" applyBorder="1" applyAlignment="1">
      <alignment wrapText="1"/>
    </xf>
    <xf numFmtId="0" fontId="25" fillId="6" borderId="0" xfId="0" applyFont="1" applyFill="1" applyAlignment="1">
      <alignment wrapText="1"/>
    </xf>
    <xf numFmtId="0" fontId="25" fillId="4" borderId="1" xfId="0" applyFont="1" applyFill="1" applyBorder="1" applyAlignment="1">
      <alignment wrapText="1"/>
    </xf>
    <xf numFmtId="0" fontId="25" fillId="6" borderId="1" xfId="0" applyFont="1" applyFill="1" applyBorder="1" applyAlignment="1">
      <alignment vertical="top" wrapText="1"/>
    </xf>
    <xf numFmtId="0" fontId="16" fillId="5" borderId="1" xfId="0" applyFont="1" applyFill="1" applyBorder="1" applyAlignment="1">
      <alignment horizontal="center" vertical="top" textRotation="90" wrapText="1"/>
    </xf>
    <xf numFmtId="0" fontId="25" fillId="8" borderId="1" xfId="0" applyFont="1" applyFill="1" applyBorder="1" applyAlignment="1">
      <alignment vertical="top" wrapText="1"/>
    </xf>
    <xf numFmtId="0" fontId="25" fillId="3" borderId="1" xfId="0" applyFont="1" applyFill="1" applyBorder="1" applyAlignment="1">
      <alignment vertical="top" wrapText="1"/>
    </xf>
    <xf numFmtId="0" fontId="25" fillId="4" borderId="1" xfId="0" applyFont="1" applyFill="1" applyBorder="1" applyAlignment="1">
      <alignment vertical="top" wrapText="1"/>
    </xf>
    <xf numFmtId="0" fontId="16" fillId="0" borderId="0" xfId="0" applyFont="1" applyAlignment="1">
      <alignment vertical="top" wrapText="1"/>
    </xf>
    <xf numFmtId="0" fontId="25" fillId="8" borderId="0" xfId="0" applyFont="1" applyFill="1" applyAlignment="1">
      <alignment vertical="top" wrapText="1"/>
    </xf>
    <xf numFmtId="0" fontId="26" fillId="8" borderId="1" xfId="0" applyFont="1" applyFill="1" applyBorder="1" applyAlignment="1">
      <alignment vertical="top" wrapText="1"/>
    </xf>
    <xf numFmtId="0" fontId="15" fillId="0" borderId="2" xfId="0" applyFont="1" applyBorder="1" applyAlignment="1">
      <alignment horizontal="center" wrapText="1"/>
    </xf>
    <xf numFmtId="0" fontId="15" fillId="0" borderId="6" xfId="0" applyFont="1" applyBorder="1" applyAlignment="1">
      <alignment horizontal="center" wrapText="1"/>
    </xf>
    <xf numFmtId="0" fontId="15" fillId="0" borderId="3" xfId="0" applyFont="1" applyBorder="1" applyAlignment="1">
      <alignment horizontal="center" wrapText="1"/>
    </xf>
    <xf numFmtId="0" fontId="16" fillId="5" borderId="1" xfId="0" applyFont="1" applyFill="1" applyBorder="1" applyAlignment="1">
      <alignment horizontal="center" vertical="center" wrapText="1"/>
    </xf>
    <xf numFmtId="0" fontId="4" fillId="0" borderId="2" xfId="0" applyFont="1" applyBorder="1" applyAlignment="1">
      <alignment horizontal="center"/>
    </xf>
    <xf numFmtId="0" fontId="4" fillId="0" borderId="3" xfId="0" applyFont="1" applyBorder="1" applyAlignment="1">
      <alignment horizontal="center"/>
    </xf>
    <xf numFmtId="0" fontId="6" fillId="9" borderId="1" xfId="0" applyFont="1" applyFill="1" applyBorder="1" applyAlignment="1">
      <alignment horizontal="center"/>
    </xf>
    <xf numFmtId="0" fontId="6" fillId="9" borderId="1" xfId="0" applyFont="1" applyFill="1" applyBorder="1" applyAlignment="1">
      <alignment horizontal="center" vertical="center"/>
    </xf>
    <xf numFmtId="0" fontId="6" fillId="9" borderId="1" xfId="0" applyFont="1" applyFill="1" applyBorder="1" applyAlignment="1">
      <alignment horizontal="center" vertical="center" textRotation="90" wrapText="1"/>
    </xf>
    <xf numFmtId="0" fontId="6" fillId="9" borderId="5" xfId="0" applyFont="1" applyFill="1" applyBorder="1" applyAlignment="1">
      <alignment horizontal="center" vertical="center" textRotation="90" wrapText="1"/>
    </xf>
    <xf numFmtId="0" fontId="4" fillId="7" borderId="2" xfId="0" applyFont="1" applyFill="1" applyBorder="1" applyAlignment="1">
      <alignment horizontal="center"/>
    </xf>
    <xf numFmtId="0" fontId="4" fillId="7" borderId="3" xfId="0" applyFont="1" applyFill="1" applyBorder="1" applyAlignment="1">
      <alignment horizontal="center"/>
    </xf>
    <xf numFmtId="0" fontId="4" fillId="8" borderId="2" xfId="0" applyFont="1" applyFill="1" applyBorder="1" applyAlignment="1">
      <alignment horizontal="center"/>
    </xf>
    <xf numFmtId="0" fontId="4" fillId="8" borderId="3" xfId="0" applyFont="1" applyFill="1" applyBorder="1" applyAlignment="1">
      <alignment horizontal="center"/>
    </xf>
    <xf numFmtId="0" fontId="4" fillId="6" borderId="5"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1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Border="1" applyAlignment="1">
      <alignment vertical="center"/>
    </xf>
    <xf numFmtId="0" fontId="5" fillId="0" borderId="1" xfId="0" applyFont="1" applyBorder="1" applyAlignment="1">
      <alignment vertical="center" wrapText="1"/>
    </xf>
    <xf numFmtId="0" fontId="4" fillId="0" borderId="1" xfId="0" applyFont="1" applyBorder="1" applyAlignment="1">
      <alignment vertical="center" wrapText="1"/>
    </xf>
    <xf numFmtId="0" fontId="15" fillId="0" borderId="0" xfId="0" applyFont="1" applyAlignment="1">
      <alignment horizontal="center"/>
    </xf>
    <xf numFmtId="0" fontId="4" fillId="2" borderId="1" xfId="0" applyFont="1" applyFill="1" applyBorder="1" applyAlignment="1">
      <alignment horizontal="center" vertical="center"/>
    </xf>
    <xf numFmtId="0" fontId="3" fillId="12" borderId="9" xfId="0" applyFont="1" applyFill="1" applyBorder="1" applyAlignment="1">
      <alignment horizontal="center"/>
    </xf>
    <xf numFmtId="0" fontId="3" fillId="12" borderId="10" xfId="0" applyFont="1" applyFill="1" applyBorder="1" applyAlignment="1">
      <alignment horizontal="center"/>
    </xf>
    <xf numFmtId="0" fontId="19" fillId="0" borderId="0" xfId="0" applyFont="1" applyAlignment="1">
      <alignment horizontal="center" vertical="center"/>
    </xf>
    <xf numFmtId="0" fontId="20" fillId="4" borderId="2" xfId="0" applyFont="1" applyFill="1" applyBorder="1" applyAlignment="1">
      <alignment horizontal="center" vertical="top" wrapText="1"/>
    </xf>
    <xf numFmtId="0" fontId="20" fillId="4" borderId="6" xfId="0" applyFont="1" applyFill="1" applyBorder="1" applyAlignment="1">
      <alignment horizontal="center" vertical="top" wrapText="1"/>
    </xf>
    <xf numFmtId="0" fontId="20" fillId="4" borderId="3" xfId="0" applyFont="1" applyFill="1" applyBorder="1" applyAlignment="1">
      <alignment horizontal="center" vertical="top" wrapText="1"/>
    </xf>
    <xf numFmtId="0" fontId="20" fillId="4" borderId="1"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11" xfId="0" applyFont="1" applyFill="1" applyBorder="1" applyAlignment="1">
      <alignment horizontal="center" vertical="center" wrapText="1"/>
    </xf>
    <xf numFmtId="0" fontId="22" fillId="4" borderId="5" xfId="0" applyFont="1" applyFill="1" applyBorder="1" applyAlignment="1">
      <alignment horizontal="center" vertical="center" textRotation="90" wrapText="1"/>
    </xf>
    <xf numFmtId="0" fontId="22" fillId="4" borderId="11" xfId="0" applyFont="1" applyFill="1" applyBorder="1" applyAlignment="1">
      <alignment horizontal="center" vertical="center" textRotation="90" wrapText="1"/>
    </xf>
    <xf numFmtId="0" fontId="16" fillId="4" borderId="1" xfId="0" applyFont="1" applyFill="1" applyBorder="1" applyAlignment="1">
      <alignment horizontal="center" vertical="center" textRotation="90" wrapText="1"/>
    </xf>
    <xf numFmtId="0" fontId="1" fillId="0" borderId="0" xfId="0" applyFont="1" applyAlignment="1">
      <alignment horizontal="center" textRotation="90" wrapText="1"/>
    </xf>
    <xf numFmtId="0" fontId="24" fillId="7" borderId="2" xfId="0" applyFont="1" applyFill="1" applyBorder="1" applyAlignment="1">
      <alignment horizontal="center" vertical="center" wrapText="1"/>
    </xf>
    <xf numFmtId="0" fontId="24" fillId="7" borderId="6" xfId="0" applyFont="1" applyFill="1" applyBorder="1" applyAlignment="1">
      <alignment horizontal="center" vertical="center" wrapText="1"/>
    </xf>
    <xf numFmtId="0" fontId="24" fillId="7" borderId="3"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tabSelected="1" topLeftCell="A63" zoomScale="73" zoomScaleNormal="73" workbookViewId="0">
      <selection activeCell="M24" sqref="M24"/>
    </sheetView>
  </sheetViews>
  <sheetFormatPr defaultRowHeight="12" x14ac:dyDescent="0.2"/>
  <cols>
    <col min="1" max="1" width="6" style="34" customWidth="1"/>
    <col min="2" max="2" width="25.42578125" style="118" customWidth="1"/>
    <col min="3" max="3" width="28.28515625" style="118" customWidth="1"/>
    <col min="4" max="4" width="8.42578125" style="34" customWidth="1"/>
    <col min="5" max="5" width="20.5703125" style="118" customWidth="1"/>
    <col min="6" max="6" width="42.5703125" style="118" customWidth="1"/>
    <col min="7" max="7" width="9.140625" style="34"/>
    <col min="8" max="8" width="14.5703125" style="34" customWidth="1"/>
    <col min="9" max="16384" width="9.140625" style="34"/>
  </cols>
  <sheetData>
    <row r="1" spans="1:8" ht="30.75" customHeight="1" x14ac:dyDescent="0.2">
      <c r="A1" s="124" t="s">
        <v>18</v>
      </c>
      <c r="B1" s="124"/>
      <c r="C1" s="124"/>
      <c r="D1" s="124"/>
      <c r="E1" s="124"/>
      <c r="F1" s="124"/>
    </row>
    <row r="2" spans="1:8" s="35" customFormat="1" ht="66" customHeight="1" x14ac:dyDescent="0.25">
      <c r="A2" s="42" t="s">
        <v>19</v>
      </c>
      <c r="B2" s="114" t="s">
        <v>20</v>
      </c>
      <c r="C2" s="114" t="s">
        <v>21</v>
      </c>
      <c r="D2" s="42" t="s">
        <v>22</v>
      </c>
      <c r="E2" s="114" t="s">
        <v>23</v>
      </c>
      <c r="F2" s="114" t="s">
        <v>24</v>
      </c>
    </row>
    <row r="3" spans="1:8" ht="180" customHeight="1" x14ac:dyDescent="0.25">
      <c r="A3" s="108">
        <v>1</v>
      </c>
      <c r="B3" s="113" t="s">
        <v>418</v>
      </c>
      <c r="C3" s="113" t="s">
        <v>25</v>
      </c>
      <c r="D3" s="108">
        <v>17</v>
      </c>
      <c r="E3" s="113" t="s">
        <v>26</v>
      </c>
      <c r="F3" s="113" t="s">
        <v>445</v>
      </c>
      <c r="H3" s="39"/>
    </row>
    <row r="4" spans="1:8" ht="128.25" customHeight="1" x14ac:dyDescent="0.25">
      <c r="A4" s="108">
        <v>1</v>
      </c>
      <c r="B4" s="113" t="s">
        <v>275</v>
      </c>
      <c r="C4" s="113" t="s">
        <v>25</v>
      </c>
      <c r="D4" s="108">
        <v>4</v>
      </c>
      <c r="E4" s="113" t="s">
        <v>26</v>
      </c>
      <c r="F4" s="113" t="s">
        <v>419</v>
      </c>
      <c r="H4" s="39"/>
    </row>
    <row r="5" spans="1:8" ht="54.75" customHeight="1" x14ac:dyDescent="0.25">
      <c r="A5" s="108">
        <v>1</v>
      </c>
      <c r="B5" s="113" t="s">
        <v>28</v>
      </c>
      <c r="C5" s="113" t="s">
        <v>25</v>
      </c>
      <c r="D5" s="108">
        <v>2</v>
      </c>
      <c r="E5" s="113" t="s">
        <v>26</v>
      </c>
      <c r="F5" s="113" t="s">
        <v>414</v>
      </c>
      <c r="H5" s="39"/>
    </row>
    <row r="6" spans="1:8" ht="56.25" customHeight="1" x14ac:dyDescent="0.25">
      <c r="A6" s="108">
        <v>1</v>
      </c>
      <c r="B6" s="113" t="s">
        <v>29</v>
      </c>
      <c r="C6" s="113" t="s">
        <v>25</v>
      </c>
      <c r="D6" s="108">
        <v>3</v>
      </c>
      <c r="E6" s="113" t="s">
        <v>26</v>
      </c>
      <c r="F6" s="113" t="s">
        <v>256</v>
      </c>
      <c r="H6" s="39"/>
    </row>
    <row r="7" spans="1:8" ht="23.25" customHeight="1" x14ac:dyDescent="0.25">
      <c r="A7" s="109">
        <v>1</v>
      </c>
      <c r="B7" s="115" t="s">
        <v>27</v>
      </c>
      <c r="C7" s="115" t="s">
        <v>25</v>
      </c>
      <c r="D7" s="109">
        <v>4</v>
      </c>
      <c r="E7" s="115" t="s">
        <v>27</v>
      </c>
      <c r="F7" s="115"/>
    </row>
    <row r="8" spans="1:8" ht="30" customHeight="1" x14ac:dyDescent="0.25">
      <c r="A8" s="110"/>
      <c r="B8" s="116"/>
      <c r="C8" s="116"/>
      <c r="D8" s="110">
        <f>SUM(D3:D7)</f>
        <v>30</v>
      </c>
      <c r="E8" s="116"/>
      <c r="F8" s="116"/>
    </row>
    <row r="9" spans="1:8" ht="165.75" customHeight="1" x14ac:dyDescent="0.25">
      <c r="A9" s="108">
        <v>2</v>
      </c>
      <c r="B9" s="113" t="s">
        <v>31</v>
      </c>
      <c r="C9" s="113" t="s">
        <v>275</v>
      </c>
      <c r="D9" s="108">
        <v>10</v>
      </c>
      <c r="E9" s="113" t="s">
        <v>26</v>
      </c>
      <c r="F9" s="113" t="s">
        <v>427</v>
      </c>
    </row>
    <row r="10" spans="1:8" ht="162.75" customHeight="1" x14ac:dyDescent="0.25">
      <c r="A10" s="108">
        <v>2</v>
      </c>
      <c r="B10" s="113" t="s">
        <v>32</v>
      </c>
      <c r="C10" s="113" t="s">
        <v>275</v>
      </c>
      <c r="D10" s="108">
        <v>5</v>
      </c>
      <c r="E10" s="113" t="s">
        <v>26</v>
      </c>
      <c r="F10" s="113" t="s">
        <v>426</v>
      </c>
    </row>
    <row r="11" spans="1:8" ht="177" customHeight="1" x14ac:dyDescent="0.25">
      <c r="A11" s="108">
        <v>2</v>
      </c>
      <c r="B11" s="113" t="s">
        <v>33</v>
      </c>
      <c r="C11" s="113" t="s">
        <v>275</v>
      </c>
      <c r="D11" s="108">
        <v>4</v>
      </c>
      <c r="E11" s="113" t="s">
        <v>26</v>
      </c>
      <c r="F11" s="113" t="s">
        <v>428</v>
      </c>
    </row>
    <row r="12" spans="1:8" ht="75.75" customHeight="1" x14ac:dyDescent="0.25">
      <c r="A12" s="108">
        <v>2</v>
      </c>
      <c r="B12" s="113" t="s">
        <v>34</v>
      </c>
      <c r="C12" s="113" t="s">
        <v>25</v>
      </c>
      <c r="D12" s="108">
        <v>5</v>
      </c>
      <c r="E12" s="113" t="s">
        <v>46</v>
      </c>
      <c r="F12" s="113" t="s">
        <v>412</v>
      </c>
    </row>
    <row r="13" spans="1:8" ht="51.75" customHeight="1" x14ac:dyDescent="0.25">
      <c r="A13" s="108">
        <v>2</v>
      </c>
      <c r="B13" s="113" t="s">
        <v>35</v>
      </c>
      <c r="C13" s="113" t="s">
        <v>25</v>
      </c>
      <c r="D13" s="108">
        <v>3</v>
      </c>
      <c r="E13" s="113" t="s">
        <v>47</v>
      </c>
      <c r="F13" s="113" t="s">
        <v>282</v>
      </c>
    </row>
    <row r="14" spans="1:8" ht="20.25" customHeight="1" x14ac:dyDescent="0.25">
      <c r="A14" s="109">
        <v>2</v>
      </c>
      <c r="B14" s="119" t="s">
        <v>27</v>
      </c>
      <c r="C14" s="119"/>
      <c r="D14" s="109">
        <v>3</v>
      </c>
      <c r="E14" s="119" t="s">
        <v>27</v>
      </c>
      <c r="F14" s="115"/>
    </row>
    <row r="15" spans="1:8" ht="21" customHeight="1" x14ac:dyDescent="0.25">
      <c r="A15" s="110"/>
      <c r="B15" s="116"/>
      <c r="C15" s="116"/>
      <c r="D15" s="110">
        <v>30</v>
      </c>
      <c r="E15" s="116"/>
      <c r="F15" s="116"/>
    </row>
    <row r="16" spans="1:8" ht="149.25" customHeight="1" x14ac:dyDescent="0.25">
      <c r="A16" s="108">
        <v>3</v>
      </c>
      <c r="B16" s="113" t="s">
        <v>36</v>
      </c>
      <c r="C16" s="113" t="s">
        <v>275</v>
      </c>
      <c r="D16" s="108">
        <v>3</v>
      </c>
      <c r="E16" s="113" t="s">
        <v>26</v>
      </c>
      <c r="F16" s="113" t="s">
        <v>425</v>
      </c>
    </row>
    <row r="17" spans="1:6" ht="159.75" customHeight="1" x14ac:dyDescent="0.25">
      <c r="A17" s="108">
        <v>3</v>
      </c>
      <c r="B17" s="113" t="s">
        <v>37</v>
      </c>
      <c r="C17" s="113" t="s">
        <v>275</v>
      </c>
      <c r="D17" s="108">
        <v>3</v>
      </c>
      <c r="E17" s="113" t="s">
        <v>26</v>
      </c>
      <c r="F17" s="113" t="s">
        <v>429</v>
      </c>
    </row>
    <row r="18" spans="1:6" ht="160.5" customHeight="1" x14ac:dyDescent="0.25">
      <c r="A18" s="108">
        <v>3</v>
      </c>
      <c r="B18" s="113" t="s">
        <v>452</v>
      </c>
      <c r="C18" s="113" t="s">
        <v>275</v>
      </c>
      <c r="D18" s="108">
        <v>5</v>
      </c>
      <c r="E18" s="113" t="s">
        <v>26</v>
      </c>
      <c r="F18" s="113" t="s">
        <v>432</v>
      </c>
    </row>
    <row r="19" spans="1:6" ht="153.75" customHeight="1" x14ac:dyDescent="0.25">
      <c r="A19" s="108">
        <v>3</v>
      </c>
      <c r="B19" s="113" t="s">
        <v>38</v>
      </c>
      <c r="C19" s="113" t="s">
        <v>275</v>
      </c>
      <c r="D19" s="108">
        <v>9</v>
      </c>
      <c r="E19" s="113" t="s">
        <v>26</v>
      </c>
      <c r="F19" s="113" t="s">
        <v>430</v>
      </c>
    </row>
    <row r="20" spans="1:6" ht="45" customHeight="1" x14ac:dyDescent="0.25">
      <c r="A20" s="108">
        <v>3</v>
      </c>
      <c r="B20" s="113" t="s">
        <v>39</v>
      </c>
      <c r="C20" s="113" t="s">
        <v>25</v>
      </c>
      <c r="D20" s="108">
        <v>3</v>
      </c>
      <c r="E20" s="113" t="s">
        <v>47</v>
      </c>
      <c r="F20" s="113" t="s">
        <v>466</v>
      </c>
    </row>
    <row r="21" spans="1:6" ht="49.5" customHeight="1" x14ac:dyDescent="0.25">
      <c r="A21" s="108">
        <v>3</v>
      </c>
      <c r="B21" s="113" t="s">
        <v>40</v>
      </c>
      <c r="C21" s="113" t="s">
        <v>35</v>
      </c>
      <c r="D21" s="108">
        <v>3</v>
      </c>
      <c r="E21" s="113" t="s">
        <v>47</v>
      </c>
      <c r="F21" s="113" t="s">
        <v>282</v>
      </c>
    </row>
    <row r="22" spans="1:6" ht="21.75" customHeight="1" x14ac:dyDescent="0.25">
      <c r="A22" s="109">
        <v>3</v>
      </c>
      <c r="B22" s="119" t="s">
        <v>27</v>
      </c>
      <c r="C22" s="119"/>
      <c r="D22" s="109">
        <v>4</v>
      </c>
      <c r="E22" s="119" t="s">
        <v>27</v>
      </c>
      <c r="F22" s="115"/>
    </row>
    <row r="23" spans="1:6" ht="30" customHeight="1" x14ac:dyDescent="0.25">
      <c r="A23" s="110"/>
      <c r="B23" s="116"/>
      <c r="C23" s="116"/>
      <c r="D23" s="110">
        <v>30</v>
      </c>
      <c r="E23" s="116"/>
      <c r="F23" s="116"/>
    </row>
    <row r="24" spans="1:6" ht="161.25" customHeight="1" x14ac:dyDescent="0.25">
      <c r="A24" s="108">
        <v>4</v>
      </c>
      <c r="B24" s="113" t="s">
        <v>41</v>
      </c>
      <c r="C24" s="113" t="s">
        <v>275</v>
      </c>
      <c r="D24" s="108">
        <v>17</v>
      </c>
      <c r="E24" s="113" t="s">
        <v>26</v>
      </c>
      <c r="F24" s="113" t="s">
        <v>431</v>
      </c>
    </row>
    <row r="25" spans="1:6" ht="42.75" customHeight="1" x14ac:dyDescent="0.25">
      <c r="A25" s="108">
        <v>4</v>
      </c>
      <c r="B25" s="113" t="s">
        <v>285</v>
      </c>
      <c r="C25" s="113" t="s">
        <v>34</v>
      </c>
      <c r="D25" s="108">
        <v>5</v>
      </c>
      <c r="E25" s="113" t="s">
        <v>46</v>
      </c>
      <c r="F25" s="113" t="s">
        <v>286</v>
      </c>
    </row>
    <row r="26" spans="1:6" ht="48" customHeight="1" x14ac:dyDescent="0.25">
      <c r="A26" s="108">
        <v>4</v>
      </c>
      <c r="B26" s="113" t="s">
        <v>43</v>
      </c>
      <c r="C26" s="113" t="s">
        <v>25</v>
      </c>
      <c r="D26" s="108">
        <v>3</v>
      </c>
      <c r="E26" s="113" t="s">
        <v>47</v>
      </c>
      <c r="F26" s="113" t="s">
        <v>409</v>
      </c>
    </row>
    <row r="27" spans="1:6" ht="43.5" customHeight="1" x14ac:dyDescent="0.25">
      <c r="A27" s="108">
        <v>4</v>
      </c>
      <c r="B27" s="113" t="s">
        <v>44</v>
      </c>
      <c r="C27" s="113" t="s">
        <v>40</v>
      </c>
      <c r="D27" s="108">
        <v>3</v>
      </c>
      <c r="E27" s="113" t="s">
        <v>47</v>
      </c>
      <c r="F27" s="113" t="s">
        <v>282</v>
      </c>
    </row>
    <row r="28" spans="1:6" ht="55.5" customHeight="1" x14ac:dyDescent="0.25">
      <c r="A28" s="108">
        <v>4</v>
      </c>
      <c r="B28" s="113" t="s">
        <v>45</v>
      </c>
      <c r="C28" s="113" t="s">
        <v>25</v>
      </c>
      <c r="D28" s="108">
        <v>2</v>
      </c>
      <c r="E28" s="113" t="s">
        <v>47</v>
      </c>
      <c r="F28" s="113" t="s">
        <v>401</v>
      </c>
    </row>
    <row r="29" spans="1:6" ht="33.75" customHeight="1" x14ac:dyDescent="0.25">
      <c r="A29" s="110"/>
      <c r="B29" s="116"/>
      <c r="C29" s="116"/>
      <c r="D29" s="110">
        <f>SUM(D24:D28)</f>
        <v>30</v>
      </c>
      <c r="E29" s="116"/>
      <c r="F29" s="116"/>
    </row>
    <row r="30" spans="1:6" ht="60" customHeight="1" x14ac:dyDescent="0.25">
      <c r="A30" s="108">
        <v>5</v>
      </c>
      <c r="B30" s="113" t="s">
        <v>157</v>
      </c>
      <c r="C30" s="113" t="s">
        <v>446</v>
      </c>
      <c r="D30" s="108">
        <v>7</v>
      </c>
      <c r="E30" s="113" t="s">
        <v>50</v>
      </c>
      <c r="F30" s="113" t="s">
        <v>433</v>
      </c>
    </row>
    <row r="31" spans="1:6" ht="63" customHeight="1" x14ac:dyDescent="0.25">
      <c r="A31" s="108">
        <v>5</v>
      </c>
      <c r="B31" s="113" t="s">
        <v>158</v>
      </c>
      <c r="C31" s="113" t="s">
        <v>446</v>
      </c>
      <c r="D31" s="108">
        <v>4</v>
      </c>
      <c r="E31" s="113" t="s">
        <v>50</v>
      </c>
      <c r="F31" s="113" t="s">
        <v>422</v>
      </c>
    </row>
    <row r="32" spans="1:6" ht="78" customHeight="1" x14ac:dyDescent="0.25">
      <c r="A32" s="108">
        <v>5</v>
      </c>
      <c r="B32" s="113" t="s">
        <v>61</v>
      </c>
      <c r="C32" s="113" t="s">
        <v>446</v>
      </c>
      <c r="D32" s="108">
        <v>5</v>
      </c>
      <c r="E32" s="113" t="s">
        <v>50</v>
      </c>
      <c r="F32" s="113" t="s">
        <v>361</v>
      </c>
    </row>
    <row r="33" spans="1:6" ht="55.5" customHeight="1" x14ac:dyDescent="0.25">
      <c r="A33" s="108">
        <v>5</v>
      </c>
      <c r="B33" s="113" t="s">
        <v>159</v>
      </c>
      <c r="C33" s="113" t="s">
        <v>446</v>
      </c>
      <c r="D33" s="108">
        <v>6</v>
      </c>
      <c r="E33" s="113" t="s">
        <v>50</v>
      </c>
      <c r="F33" s="113" t="s">
        <v>402</v>
      </c>
    </row>
    <row r="34" spans="1:6" ht="47.25" customHeight="1" x14ac:dyDescent="0.25">
      <c r="A34" s="108">
        <v>5</v>
      </c>
      <c r="B34" s="113" t="s">
        <v>69</v>
      </c>
      <c r="C34" s="113" t="s">
        <v>42</v>
      </c>
      <c r="D34" s="108">
        <v>3</v>
      </c>
      <c r="E34" s="113" t="s">
        <v>46</v>
      </c>
      <c r="F34" s="113" t="s">
        <v>263</v>
      </c>
    </row>
    <row r="35" spans="1:6" ht="49.5" customHeight="1" x14ac:dyDescent="0.25">
      <c r="A35" s="108">
        <v>5</v>
      </c>
      <c r="B35" s="113" t="s">
        <v>48</v>
      </c>
      <c r="C35" s="113" t="s">
        <v>44</v>
      </c>
      <c r="D35" s="108">
        <v>3</v>
      </c>
      <c r="E35" s="113" t="s">
        <v>47</v>
      </c>
      <c r="F35" s="113" t="s">
        <v>282</v>
      </c>
    </row>
    <row r="36" spans="1:6" ht="48.75" customHeight="1" x14ac:dyDescent="0.25">
      <c r="A36" s="111">
        <v>5</v>
      </c>
      <c r="B36" s="113" t="s">
        <v>49</v>
      </c>
      <c r="C36" s="113" t="s">
        <v>25</v>
      </c>
      <c r="D36" s="111">
        <v>2</v>
      </c>
      <c r="E36" s="113" t="s">
        <v>47</v>
      </c>
      <c r="F36" s="113" t="s">
        <v>264</v>
      </c>
    </row>
    <row r="37" spans="1:6" ht="23.25" customHeight="1" x14ac:dyDescent="0.25">
      <c r="A37" s="110"/>
      <c r="B37" s="116"/>
      <c r="C37" s="116"/>
      <c r="D37" s="110">
        <f>SUM(D30:D36)</f>
        <v>30</v>
      </c>
      <c r="E37" s="116"/>
      <c r="F37" s="116"/>
    </row>
    <row r="38" spans="1:6" ht="136.5" customHeight="1" x14ac:dyDescent="0.25">
      <c r="A38" s="108">
        <v>6</v>
      </c>
      <c r="B38" s="113" t="s">
        <v>51</v>
      </c>
      <c r="C38" s="113" t="s">
        <v>447</v>
      </c>
      <c r="D38" s="108">
        <v>3</v>
      </c>
      <c r="E38" s="113" t="s">
        <v>50</v>
      </c>
      <c r="F38" s="113" t="s">
        <v>434</v>
      </c>
    </row>
    <row r="39" spans="1:6" ht="114.75" customHeight="1" x14ac:dyDescent="0.25">
      <c r="A39" s="108">
        <v>6</v>
      </c>
      <c r="B39" s="113" t="s">
        <v>52</v>
      </c>
      <c r="C39" s="113" t="s">
        <v>448</v>
      </c>
      <c r="D39" s="108">
        <v>3</v>
      </c>
      <c r="E39" s="113" t="s">
        <v>50</v>
      </c>
      <c r="F39" s="113" t="s">
        <v>435</v>
      </c>
    </row>
    <row r="40" spans="1:6" ht="125.25" customHeight="1" x14ac:dyDescent="0.25">
      <c r="A40" s="108"/>
      <c r="B40" s="113" t="s">
        <v>53</v>
      </c>
      <c r="C40" s="113" t="s">
        <v>449</v>
      </c>
      <c r="D40" s="108">
        <v>2</v>
      </c>
      <c r="E40" s="113" t="s">
        <v>50</v>
      </c>
      <c r="F40" s="113" t="s">
        <v>436</v>
      </c>
    </row>
    <row r="41" spans="1:6" ht="129" customHeight="1" x14ac:dyDescent="0.25">
      <c r="A41" s="108"/>
      <c r="B41" s="113" t="s">
        <v>54</v>
      </c>
      <c r="C41" s="113" t="s">
        <v>450</v>
      </c>
      <c r="D41" s="108">
        <v>2</v>
      </c>
      <c r="E41" s="113" t="s">
        <v>50</v>
      </c>
      <c r="F41" s="113" t="s">
        <v>437</v>
      </c>
    </row>
    <row r="42" spans="1:6" ht="127.5" customHeight="1" x14ac:dyDescent="0.25">
      <c r="A42" s="108"/>
      <c r="B42" s="113" t="s">
        <v>55</v>
      </c>
      <c r="C42" s="113" t="s">
        <v>451</v>
      </c>
      <c r="D42" s="108">
        <v>2</v>
      </c>
      <c r="E42" s="113" t="s">
        <v>50</v>
      </c>
      <c r="F42" s="113" t="s">
        <v>441</v>
      </c>
    </row>
    <row r="43" spans="1:6" ht="124.5" customHeight="1" x14ac:dyDescent="0.25">
      <c r="A43" s="108"/>
      <c r="B43" s="113" t="s">
        <v>56</v>
      </c>
      <c r="C43" s="113" t="s">
        <v>453</v>
      </c>
      <c r="D43" s="108">
        <v>3</v>
      </c>
      <c r="E43" s="113" t="s">
        <v>50</v>
      </c>
      <c r="F43" s="113" t="s">
        <v>438</v>
      </c>
    </row>
    <row r="44" spans="1:6" ht="132" customHeight="1" x14ac:dyDescent="0.25">
      <c r="A44" s="108"/>
      <c r="B44" s="113" t="s">
        <v>57</v>
      </c>
      <c r="C44" s="113" t="s">
        <v>454</v>
      </c>
      <c r="D44" s="108">
        <v>4</v>
      </c>
      <c r="E44" s="113" t="s">
        <v>50</v>
      </c>
      <c r="F44" s="113" t="s">
        <v>439</v>
      </c>
    </row>
    <row r="45" spans="1:6" ht="135" customHeight="1" x14ac:dyDescent="0.25">
      <c r="A45" s="108"/>
      <c r="B45" s="113" t="s">
        <v>58</v>
      </c>
      <c r="C45" s="113" t="s">
        <v>455</v>
      </c>
      <c r="D45" s="108">
        <v>5</v>
      </c>
      <c r="E45" s="113" t="s">
        <v>50</v>
      </c>
      <c r="F45" s="113" t="s">
        <v>442</v>
      </c>
    </row>
    <row r="46" spans="1:6" ht="123" customHeight="1" x14ac:dyDescent="0.25">
      <c r="A46" s="108"/>
      <c r="B46" s="113" t="s">
        <v>59</v>
      </c>
      <c r="C46" s="113" t="s">
        <v>456</v>
      </c>
      <c r="D46" s="108">
        <v>2</v>
      </c>
      <c r="E46" s="113" t="s">
        <v>50</v>
      </c>
      <c r="F46" s="113" t="s">
        <v>440</v>
      </c>
    </row>
    <row r="47" spans="1:6" ht="55.5" customHeight="1" x14ac:dyDescent="0.25">
      <c r="A47" s="108">
        <v>6</v>
      </c>
      <c r="B47" s="113" t="s">
        <v>60</v>
      </c>
      <c r="C47" s="113" t="s">
        <v>61</v>
      </c>
      <c r="D47" s="108">
        <v>4</v>
      </c>
      <c r="E47" s="113" t="s">
        <v>50</v>
      </c>
      <c r="F47" s="113" t="s">
        <v>362</v>
      </c>
    </row>
    <row r="48" spans="1:6" ht="23.25" customHeight="1" x14ac:dyDescent="0.25">
      <c r="A48" s="112">
        <v>6</v>
      </c>
      <c r="B48" s="117" t="s">
        <v>27</v>
      </c>
      <c r="C48" s="117" t="s">
        <v>25</v>
      </c>
      <c r="D48" s="112"/>
      <c r="E48" s="117" t="s">
        <v>27</v>
      </c>
      <c r="F48" s="117"/>
    </row>
    <row r="49" spans="1:6" ht="25.5" customHeight="1" x14ac:dyDescent="0.25">
      <c r="A49" s="110"/>
      <c r="B49" s="116"/>
      <c r="C49" s="116"/>
      <c r="D49" s="110">
        <f>SUM(D38:D48)</f>
        <v>30</v>
      </c>
      <c r="E49" s="116"/>
      <c r="F49" s="116"/>
    </row>
    <row r="50" spans="1:6" ht="87.75" customHeight="1" x14ac:dyDescent="0.25">
      <c r="A50" s="108">
        <v>7</v>
      </c>
      <c r="B50" s="113" t="s">
        <v>276</v>
      </c>
      <c r="C50" s="113" t="s">
        <v>67</v>
      </c>
      <c r="D50" s="108">
        <v>10</v>
      </c>
      <c r="E50" s="113" t="s">
        <v>71</v>
      </c>
      <c r="F50" s="113" t="s">
        <v>443</v>
      </c>
    </row>
    <row r="51" spans="1:6" ht="72" customHeight="1" x14ac:dyDescent="0.25">
      <c r="A51" s="108">
        <v>7</v>
      </c>
      <c r="B51" s="113" t="s">
        <v>271</v>
      </c>
      <c r="C51" s="113" t="s">
        <v>68</v>
      </c>
      <c r="D51" s="108">
        <v>6</v>
      </c>
      <c r="E51" s="113" t="s">
        <v>71</v>
      </c>
      <c r="F51" s="113" t="s">
        <v>311</v>
      </c>
    </row>
    <row r="52" spans="1:6" ht="30.75" customHeight="1" x14ac:dyDescent="0.25">
      <c r="A52" s="108">
        <v>7</v>
      </c>
      <c r="B52" s="113" t="s">
        <v>64</v>
      </c>
      <c r="C52" s="113" t="s">
        <v>69</v>
      </c>
      <c r="D52" s="108">
        <v>4</v>
      </c>
      <c r="E52" s="113" t="s">
        <v>47</v>
      </c>
      <c r="F52" s="113" t="s">
        <v>312</v>
      </c>
    </row>
    <row r="53" spans="1:6" ht="35.25" customHeight="1" x14ac:dyDescent="0.25">
      <c r="A53" s="108">
        <v>7</v>
      </c>
      <c r="B53" s="113" t="s">
        <v>65</v>
      </c>
      <c r="C53" s="113" t="s">
        <v>67</v>
      </c>
      <c r="D53" s="108">
        <v>4</v>
      </c>
      <c r="E53" s="113" t="s">
        <v>71</v>
      </c>
      <c r="F53" s="113" t="s">
        <v>407</v>
      </c>
    </row>
    <row r="54" spans="1:6" ht="106.5" customHeight="1" x14ac:dyDescent="0.25">
      <c r="A54" s="108">
        <v>7</v>
      </c>
      <c r="B54" s="113" t="s">
        <v>66</v>
      </c>
      <c r="C54" s="113" t="s">
        <v>70</v>
      </c>
      <c r="D54" s="108">
        <v>4</v>
      </c>
      <c r="E54" s="113" t="s">
        <v>71</v>
      </c>
      <c r="F54" s="113" t="s">
        <v>406</v>
      </c>
    </row>
    <row r="55" spans="1:6" ht="54" customHeight="1" x14ac:dyDescent="0.25">
      <c r="A55" s="108">
        <v>7</v>
      </c>
      <c r="B55" s="113" t="s">
        <v>345</v>
      </c>
      <c r="C55" s="113" t="s">
        <v>67</v>
      </c>
      <c r="D55" s="108">
        <v>2</v>
      </c>
      <c r="E55" s="113" t="s">
        <v>71</v>
      </c>
      <c r="F55" s="113" t="s">
        <v>363</v>
      </c>
    </row>
    <row r="56" spans="1:6" ht="30" customHeight="1" x14ac:dyDescent="0.25">
      <c r="A56" s="110"/>
      <c r="B56" s="116"/>
      <c r="C56" s="116"/>
      <c r="D56" s="110">
        <f>SUM(D50:D55)</f>
        <v>30</v>
      </c>
      <c r="E56" s="116"/>
      <c r="F56" s="116"/>
    </row>
    <row r="57" spans="1:6" ht="87.75" customHeight="1" x14ac:dyDescent="0.25">
      <c r="A57" s="108">
        <v>8</v>
      </c>
      <c r="B57" s="113" t="s">
        <v>270</v>
      </c>
      <c r="C57" s="113" t="s">
        <v>276</v>
      </c>
      <c r="D57" s="108">
        <v>13</v>
      </c>
      <c r="E57" s="113" t="s">
        <v>71</v>
      </c>
      <c r="F57" s="113" t="s">
        <v>444</v>
      </c>
    </row>
    <row r="58" spans="1:6" ht="68.25" customHeight="1" x14ac:dyDescent="0.25">
      <c r="A58" s="108">
        <v>8</v>
      </c>
      <c r="B58" s="113" t="s">
        <v>72</v>
      </c>
      <c r="C58" s="113" t="s">
        <v>68</v>
      </c>
      <c r="D58" s="108">
        <v>6</v>
      </c>
      <c r="E58" s="113" t="s">
        <v>71</v>
      </c>
      <c r="F58" s="113" t="s">
        <v>311</v>
      </c>
    </row>
    <row r="59" spans="1:6" ht="97.5" customHeight="1" x14ac:dyDescent="0.25">
      <c r="A59" s="108">
        <v>8</v>
      </c>
      <c r="B59" s="113" t="s">
        <v>73</v>
      </c>
      <c r="C59" s="113" t="s">
        <v>54</v>
      </c>
      <c r="D59" s="108">
        <v>5</v>
      </c>
      <c r="E59" s="113" t="s">
        <v>71</v>
      </c>
      <c r="F59" s="113" t="s">
        <v>258</v>
      </c>
    </row>
    <row r="60" spans="1:6" ht="45" customHeight="1" x14ac:dyDescent="0.25">
      <c r="A60" s="108">
        <v>8</v>
      </c>
      <c r="B60" s="113" t="s">
        <v>74</v>
      </c>
      <c r="C60" s="113" t="s">
        <v>62</v>
      </c>
      <c r="D60" s="108">
        <v>4</v>
      </c>
      <c r="E60" s="113" t="s">
        <v>71</v>
      </c>
      <c r="F60" s="113" t="s">
        <v>408</v>
      </c>
    </row>
    <row r="61" spans="1:6" ht="29.25" customHeight="1" x14ac:dyDescent="0.25">
      <c r="A61" s="108">
        <v>8</v>
      </c>
      <c r="B61" s="113" t="s">
        <v>346</v>
      </c>
      <c r="C61" s="113" t="s">
        <v>345</v>
      </c>
      <c r="D61" s="108">
        <v>2</v>
      </c>
      <c r="E61" s="113" t="s">
        <v>71</v>
      </c>
      <c r="F61" s="113" t="s">
        <v>363</v>
      </c>
    </row>
    <row r="62" spans="1:6" ht="48" customHeight="1" x14ac:dyDescent="0.25">
      <c r="A62" s="110"/>
      <c r="B62" s="116"/>
      <c r="C62" s="116"/>
      <c r="D62" s="110">
        <f>SUM(D57:D61)</f>
        <v>30</v>
      </c>
      <c r="E62" s="116"/>
      <c r="F62" s="116"/>
    </row>
    <row r="63" spans="1:6" ht="93" customHeight="1" x14ac:dyDescent="0.25">
      <c r="A63" s="108">
        <v>9</v>
      </c>
      <c r="B63" s="113" t="s">
        <v>75</v>
      </c>
      <c r="C63" s="113" t="s">
        <v>55</v>
      </c>
      <c r="D63" s="108">
        <v>8</v>
      </c>
      <c r="E63" s="113" t="s">
        <v>71</v>
      </c>
      <c r="F63" s="113" t="s">
        <v>404</v>
      </c>
    </row>
    <row r="64" spans="1:6" ht="93.75" customHeight="1" x14ac:dyDescent="0.25">
      <c r="A64" s="108">
        <v>9</v>
      </c>
      <c r="B64" s="113" t="s">
        <v>76</v>
      </c>
      <c r="C64" s="113" t="s">
        <v>56</v>
      </c>
      <c r="D64" s="108">
        <v>4</v>
      </c>
      <c r="E64" s="113" t="s">
        <v>71</v>
      </c>
      <c r="F64" s="113" t="s">
        <v>313</v>
      </c>
    </row>
    <row r="65" spans="1:6" ht="48.75" customHeight="1" x14ac:dyDescent="0.25">
      <c r="A65" s="108">
        <v>9</v>
      </c>
      <c r="B65" s="113" t="s">
        <v>77</v>
      </c>
      <c r="C65" s="113" t="s">
        <v>58</v>
      </c>
      <c r="D65" s="108">
        <v>5</v>
      </c>
      <c r="E65" s="113" t="s">
        <v>71</v>
      </c>
      <c r="F65" s="113" t="s">
        <v>398</v>
      </c>
    </row>
    <row r="66" spans="1:6" ht="66" customHeight="1" x14ac:dyDescent="0.25">
      <c r="A66" s="108">
        <v>9</v>
      </c>
      <c r="B66" s="113" t="s">
        <v>78</v>
      </c>
      <c r="C66" s="113" t="s">
        <v>315</v>
      </c>
      <c r="D66" s="108">
        <v>4</v>
      </c>
      <c r="E66" s="113" t="s">
        <v>71</v>
      </c>
      <c r="F66" s="113" t="s">
        <v>259</v>
      </c>
    </row>
    <row r="67" spans="1:6" ht="66.75" customHeight="1" x14ac:dyDescent="0.25">
      <c r="A67" s="108">
        <v>9</v>
      </c>
      <c r="B67" s="113" t="s">
        <v>79</v>
      </c>
      <c r="C67" s="113" t="s">
        <v>80</v>
      </c>
      <c r="D67" s="108">
        <v>6</v>
      </c>
      <c r="E67" s="113" t="s">
        <v>71</v>
      </c>
      <c r="F67" s="113" t="s">
        <v>421</v>
      </c>
    </row>
    <row r="68" spans="1:6" ht="27.75" customHeight="1" x14ac:dyDescent="0.25">
      <c r="A68" s="112">
        <v>9</v>
      </c>
      <c r="B68" s="117" t="s">
        <v>27</v>
      </c>
      <c r="C68" s="117" t="s">
        <v>25</v>
      </c>
      <c r="D68" s="112">
        <v>3</v>
      </c>
      <c r="E68" s="117" t="s">
        <v>27</v>
      </c>
      <c r="F68" s="117"/>
    </row>
    <row r="69" spans="1:6" ht="30" customHeight="1" x14ac:dyDescent="0.25">
      <c r="A69" s="110"/>
      <c r="B69" s="116"/>
      <c r="C69" s="116"/>
      <c r="D69" s="110">
        <f>SUM(D63:D68)</f>
        <v>30</v>
      </c>
      <c r="E69" s="116"/>
      <c r="F69" s="116"/>
    </row>
    <row r="70" spans="1:6" ht="88.5" customHeight="1" x14ac:dyDescent="0.25">
      <c r="A70" s="108">
        <v>10</v>
      </c>
      <c r="B70" s="113" t="s">
        <v>81</v>
      </c>
      <c r="C70" s="113" t="s">
        <v>58</v>
      </c>
      <c r="D70" s="108">
        <v>7</v>
      </c>
      <c r="E70" s="113" t="s">
        <v>71</v>
      </c>
      <c r="F70" s="113" t="s">
        <v>338</v>
      </c>
    </row>
    <row r="71" spans="1:6" ht="47.25" customHeight="1" x14ac:dyDescent="0.25">
      <c r="A71" s="108">
        <v>10</v>
      </c>
      <c r="B71" s="113" t="s">
        <v>82</v>
      </c>
      <c r="C71" s="113" t="s">
        <v>86</v>
      </c>
      <c r="D71" s="108">
        <v>3</v>
      </c>
      <c r="E71" s="113" t="s">
        <v>71</v>
      </c>
      <c r="F71" s="113" t="s">
        <v>423</v>
      </c>
    </row>
    <row r="72" spans="1:6" ht="83.25" customHeight="1" x14ac:dyDescent="0.25">
      <c r="A72" s="108">
        <v>10</v>
      </c>
      <c r="B72" s="113" t="s">
        <v>83</v>
      </c>
      <c r="C72" s="113" t="s">
        <v>55</v>
      </c>
      <c r="D72" s="108">
        <v>7</v>
      </c>
      <c r="E72" s="113" t="s">
        <v>71</v>
      </c>
      <c r="F72" s="113" t="s">
        <v>405</v>
      </c>
    </row>
    <row r="73" spans="1:6" ht="41.25" customHeight="1" x14ac:dyDescent="0.25">
      <c r="A73" s="108">
        <v>10</v>
      </c>
      <c r="B73" s="113" t="s">
        <v>84</v>
      </c>
      <c r="C73" s="113" t="s">
        <v>86</v>
      </c>
      <c r="D73" s="108">
        <v>5</v>
      </c>
      <c r="E73" s="113" t="s">
        <v>71</v>
      </c>
      <c r="F73" s="113" t="s">
        <v>339</v>
      </c>
    </row>
    <row r="74" spans="1:6" ht="33" customHeight="1" x14ac:dyDescent="0.25">
      <c r="A74" s="108">
        <v>10</v>
      </c>
      <c r="B74" s="113" t="s">
        <v>85</v>
      </c>
      <c r="C74" s="113" t="s">
        <v>86</v>
      </c>
      <c r="D74" s="108">
        <v>8</v>
      </c>
      <c r="E74" s="113" t="s">
        <v>71</v>
      </c>
      <c r="F74" s="113" t="s">
        <v>417</v>
      </c>
    </row>
    <row r="75" spans="1:6" ht="30" customHeight="1" x14ac:dyDescent="0.25">
      <c r="A75" s="110"/>
      <c r="B75" s="116"/>
      <c r="C75" s="116"/>
      <c r="D75" s="110">
        <f>SUM(D70:D74)</f>
        <v>30</v>
      </c>
      <c r="E75" s="116"/>
      <c r="F75" s="116"/>
    </row>
    <row r="76" spans="1:6" ht="65.25" customHeight="1" x14ac:dyDescent="0.25">
      <c r="A76" s="108">
        <v>11</v>
      </c>
      <c r="B76" s="113" t="s">
        <v>87</v>
      </c>
      <c r="C76" s="113" t="s">
        <v>92</v>
      </c>
      <c r="D76" s="108">
        <v>4</v>
      </c>
      <c r="E76" s="113" t="s">
        <v>71</v>
      </c>
      <c r="F76" s="113" t="s">
        <v>284</v>
      </c>
    </row>
    <row r="77" spans="1:6" ht="57.75" customHeight="1" x14ac:dyDescent="0.25">
      <c r="A77" s="108">
        <v>11</v>
      </c>
      <c r="B77" s="113" t="s">
        <v>88</v>
      </c>
      <c r="C77" s="113" t="s">
        <v>93</v>
      </c>
      <c r="D77" s="108">
        <v>7</v>
      </c>
      <c r="E77" s="113" t="s">
        <v>71</v>
      </c>
      <c r="F77" s="113" t="s">
        <v>340</v>
      </c>
    </row>
    <row r="78" spans="1:6" ht="44.25" customHeight="1" x14ac:dyDescent="0.25">
      <c r="A78" s="108">
        <v>11</v>
      </c>
      <c r="B78" s="113" t="s">
        <v>98</v>
      </c>
      <c r="C78" s="113" t="s">
        <v>397</v>
      </c>
      <c r="D78" s="113">
        <v>4</v>
      </c>
      <c r="E78" s="113" t="s">
        <v>71</v>
      </c>
      <c r="F78" s="113" t="s">
        <v>403</v>
      </c>
    </row>
    <row r="79" spans="1:6" ht="34.5" customHeight="1" x14ac:dyDescent="0.25">
      <c r="A79" s="108">
        <v>11</v>
      </c>
      <c r="B79" s="113" t="s">
        <v>90</v>
      </c>
      <c r="C79" s="113" t="s">
        <v>94</v>
      </c>
      <c r="D79" s="108">
        <v>4</v>
      </c>
      <c r="E79" s="113" t="s">
        <v>71</v>
      </c>
      <c r="F79" s="113" t="s">
        <v>261</v>
      </c>
    </row>
    <row r="80" spans="1:6" ht="34.5" customHeight="1" x14ac:dyDescent="0.25">
      <c r="A80" s="108">
        <v>11</v>
      </c>
      <c r="B80" s="113" t="s">
        <v>91</v>
      </c>
      <c r="C80" s="113" t="s">
        <v>316</v>
      </c>
      <c r="D80" s="108">
        <v>5</v>
      </c>
      <c r="E80" s="113" t="s">
        <v>71</v>
      </c>
      <c r="F80" s="113" t="s">
        <v>262</v>
      </c>
    </row>
    <row r="81" spans="1:6" ht="22.5" customHeight="1" x14ac:dyDescent="0.25">
      <c r="A81" s="109">
        <v>11</v>
      </c>
      <c r="B81" s="115" t="s">
        <v>27</v>
      </c>
      <c r="C81" s="115" t="s">
        <v>25</v>
      </c>
      <c r="D81" s="109">
        <v>6</v>
      </c>
      <c r="E81" s="115" t="s">
        <v>96</v>
      </c>
      <c r="F81" s="115"/>
    </row>
    <row r="82" spans="1:6" ht="30" customHeight="1" x14ac:dyDescent="0.25">
      <c r="A82" s="110"/>
      <c r="B82" s="116"/>
      <c r="C82" s="116"/>
      <c r="D82" s="110">
        <f>SUM(D76:D81)</f>
        <v>30</v>
      </c>
      <c r="E82" s="116"/>
      <c r="F82" s="116"/>
    </row>
    <row r="83" spans="1:6" ht="45.75" customHeight="1" x14ac:dyDescent="0.25">
      <c r="A83" s="108">
        <v>12</v>
      </c>
      <c r="B83" s="113" t="s">
        <v>97</v>
      </c>
      <c r="C83" s="113" t="s">
        <v>317</v>
      </c>
      <c r="D83" s="108">
        <v>4</v>
      </c>
      <c r="E83" s="113" t="s">
        <v>71</v>
      </c>
      <c r="F83" s="113" t="s">
        <v>410</v>
      </c>
    </row>
    <row r="84" spans="1:6" ht="60.75" customHeight="1" x14ac:dyDescent="0.25">
      <c r="A84" s="108">
        <v>12</v>
      </c>
      <c r="B84" s="113" t="s">
        <v>89</v>
      </c>
      <c r="C84" s="113" t="s">
        <v>344</v>
      </c>
      <c r="D84" s="113">
        <v>3</v>
      </c>
      <c r="E84" s="113" t="s">
        <v>71</v>
      </c>
      <c r="F84" s="113" t="s">
        <v>341</v>
      </c>
    </row>
    <row r="85" spans="1:6" ht="54" customHeight="1" x14ac:dyDescent="0.25">
      <c r="A85" s="108">
        <v>12</v>
      </c>
      <c r="B85" s="113" t="s">
        <v>99</v>
      </c>
      <c r="C85" s="113" t="s">
        <v>103</v>
      </c>
      <c r="D85" s="108">
        <v>5</v>
      </c>
      <c r="E85" s="113" t="s">
        <v>71</v>
      </c>
      <c r="F85" s="113" t="s">
        <v>424</v>
      </c>
    </row>
    <row r="86" spans="1:6" ht="80.25" customHeight="1" x14ac:dyDescent="0.25">
      <c r="A86" s="108">
        <v>12</v>
      </c>
      <c r="B86" s="113" t="s">
        <v>101</v>
      </c>
      <c r="C86" s="113" t="s">
        <v>314</v>
      </c>
      <c r="D86" s="108">
        <v>3</v>
      </c>
      <c r="E86" s="113" t="s">
        <v>71</v>
      </c>
      <c r="F86" s="113" t="s">
        <v>320</v>
      </c>
    </row>
    <row r="87" spans="1:6" ht="93.75" customHeight="1" x14ac:dyDescent="0.25">
      <c r="A87" s="108">
        <v>12</v>
      </c>
      <c r="B87" s="113" t="s">
        <v>318</v>
      </c>
      <c r="C87" s="113" t="s">
        <v>343</v>
      </c>
      <c r="D87" s="113">
        <v>5</v>
      </c>
      <c r="E87" s="113" t="s">
        <v>71</v>
      </c>
      <c r="F87" s="113" t="s">
        <v>413</v>
      </c>
    </row>
    <row r="88" spans="1:6" ht="25.5" customHeight="1" x14ac:dyDescent="0.25">
      <c r="A88" s="109">
        <v>12</v>
      </c>
      <c r="B88" s="115" t="s">
        <v>27</v>
      </c>
      <c r="C88" s="115" t="s">
        <v>25</v>
      </c>
      <c r="D88" s="109">
        <v>10</v>
      </c>
      <c r="E88" s="115" t="s">
        <v>96</v>
      </c>
      <c r="F88" s="115"/>
    </row>
    <row r="89" spans="1:6" ht="30" customHeight="1" x14ac:dyDescent="0.25">
      <c r="A89" s="110"/>
      <c r="B89" s="116"/>
      <c r="C89" s="116"/>
      <c r="D89" s="110">
        <f>SUM(D83:D88)</f>
        <v>30</v>
      </c>
      <c r="E89" s="116"/>
      <c r="F89" s="116"/>
    </row>
    <row r="90" spans="1:6" ht="30" customHeight="1" x14ac:dyDescent="0.25">
      <c r="A90" s="121" t="s">
        <v>105</v>
      </c>
      <c r="B90" s="122"/>
      <c r="C90" s="122"/>
      <c r="D90" s="122"/>
      <c r="E90" s="122"/>
      <c r="F90" s="123"/>
    </row>
    <row r="91" spans="1:6" ht="39.75" customHeight="1" x14ac:dyDescent="0.25">
      <c r="A91" s="109">
        <v>2</v>
      </c>
      <c r="B91" s="115" t="s">
        <v>106</v>
      </c>
      <c r="C91" s="115" t="s">
        <v>25</v>
      </c>
      <c r="D91" s="109">
        <v>3</v>
      </c>
      <c r="E91" s="115" t="s">
        <v>96</v>
      </c>
      <c r="F91" s="115" t="s">
        <v>416</v>
      </c>
    </row>
    <row r="92" spans="1:6" ht="21.75" customHeight="1" x14ac:dyDescent="0.25">
      <c r="A92" s="109" t="s">
        <v>272</v>
      </c>
      <c r="B92" s="115" t="s">
        <v>319</v>
      </c>
      <c r="C92" s="115" t="s">
        <v>25</v>
      </c>
      <c r="D92" s="109">
        <v>4</v>
      </c>
      <c r="E92" s="115" t="s">
        <v>96</v>
      </c>
      <c r="F92" s="115" t="s">
        <v>415</v>
      </c>
    </row>
    <row r="93" spans="1:6" ht="42.75" customHeight="1" x14ac:dyDescent="0.25">
      <c r="A93" s="109">
        <v>2</v>
      </c>
      <c r="B93" s="115" t="s">
        <v>108</v>
      </c>
      <c r="C93" s="115" t="s">
        <v>25</v>
      </c>
      <c r="D93" s="109">
        <v>3</v>
      </c>
      <c r="E93" s="115" t="s">
        <v>96</v>
      </c>
      <c r="F93" s="115" t="s">
        <v>409</v>
      </c>
    </row>
    <row r="94" spans="1:6" ht="38.25" customHeight="1" x14ac:dyDescent="0.25">
      <c r="A94" s="109" t="s">
        <v>272</v>
      </c>
      <c r="B94" s="115" t="s">
        <v>30</v>
      </c>
      <c r="C94" s="115" t="s">
        <v>25</v>
      </c>
      <c r="D94" s="109">
        <v>4</v>
      </c>
      <c r="E94" s="115" t="s">
        <v>96</v>
      </c>
      <c r="F94" s="115" t="s">
        <v>399</v>
      </c>
    </row>
    <row r="95" spans="1:6" ht="24" customHeight="1" x14ac:dyDescent="0.25">
      <c r="A95" s="109" t="s">
        <v>272</v>
      </c>
      <c r="B95" s="115" t="s">
        <v>109</v>
      </c>
      <c r="C95" s="115" t="s">
        <v>25</v>
      </c>
      <c r="D95" s="109">
        <v>4</v>
      </c>
      <c r="E95" s="115" t="s">
        <v>96</v>
      </c>
      <c r="F95" s="115" t="s">
        <v>466</v>
      </c>
    </row>
    <row r="96" spans="1:6" ht="21" customHeight="1" x14ac:dyDescent="0.25">
      <c r="A96" s="109">
        <v>11</v>
      </c>
      <c r="B96" s="115" t="s">
        <v>110</v>
      </c>
      <c r="C96" s="115" t="s">
        <v>25</v>
      </c>
      <c r="D96" s="109">
        <v>6</v>
      </c>
      <c r="E96" s="115" t="s">
        <v>96</v>
      </c>
      <c r="F96" s="115" t="s">
        <v>257</v>
      </c>
    </row>
    <row r="97" spans="1:6" ht="38.25" customHeight="1" x14ac:dyDescent="0.25">
      <c r="A97" s="109">
        <v>11</v>
      </c>
      <c r="B97" s="120" t="s">
        <v>111</v>
      </c>
      <c r="C97" s="115" t="s">
        <v>25</v>
      </c>
      <c r="D97" s="109">
        <v>6</v>
      </c>
      <c r="E97" s="115" t="s">
        <v>96</v>
      </c>
      <c r="F97" s="115" t="s">
        <v>420</v>
      </c>
    </row>
    <row r="98" spans="1:6" ht="23.25" customHeight="1" x14ac:dyDescent="0.25">
      <c r="A98" s="109">
        <v>11</v>
      </c>
      <c r="B98" s="120" t="s">
        <v>112</v>
      </c>
      <c r="C98" s="115" t="s">
        <v>25</v>
      </c>
      <c r="D98" s="109">
        <v>6</v>
      </c>
      <c r="E98" s="115" t="s">
        <v>96</v>
      </c>
      <c r="F98" s="115" t="s">
        <v>400</v>
      </c>
    </row>
    <row r="99" spans="1:6" ht="31.5" customHeight="1" x14ac:dyDescent="0.25">
      <c r="A99" s="109">
        <v>9</v>
      </c>
      <c r="B99" s="120" t="s">
        <v>113</v>
      </c>
      <c r="C99" s="115" t="s">
        <v>25</v>
      </c>
      <c r="D99" s="109">
        <v>3</v>
      </c>
      <c r="E99" s="115" t="s">
        <v>96</v>
      </c>
      <c r="F99" s="115" t="s">
        <v>411</v>
      </c>
    </row>
    <row r="100" spans="1:6" ht="24" customHeight="1" x14ac:dyDescent="0.25">
      <c r="A100" s="109">
        <v>9</v>
      </c>
      <c r="B100" s="120" t="s">
        <v>114</v>
      </c>
      <c r="C100" s="115" t="s">
        <v>25</v>
      </c>
      <c r="D100" s="109">
        <v>3</v>
      </c>
      <c r="E100" s="115" t="s">
        <v>96</v>
      </c>
      <c r="F100" s="115" t="s">
        <v>360</v>
      </c>
    </row>
    <row r="101" spans="1:6" ht="20.25" customHeight="1" x14ac:dyDescent="0.25">
      <c r="A101" s="109">
        <v>12</v>
      </c>
      <c r="B101" s="115" t="s">
        <v>115</v>
      </c>
      <c r="C101" s="115" t="s">
        <v>25</v>
      </c>
      <c r="D101" s="109">
        <v>10</v>
      </c>
      <c r="E101" s="115" t="s">
        <v>96</v>
      </c>
      <c r="F101" s="115" t="s">
        <v>260</v>
      </c>
    </row>
    <row r="102" spans="1:6" ht="38.25" customHeight="1" x14ac:dyDescent="0.25">
      <c r="A102" s="109">
        <v>12</v>
      </c>
      <c r="B102" s="115" t="s">
        <v>116</v>
      </c>
      <c r="C102" s="115" t="s">
        <v>25</v>
      </c>
      <c r="D102" s="109">
        <v>10</v>
      </c>
      <c r="E102" s="115" t="s">
        <v>96</v>
      </c>
      <c r="F102" s="115" t="s">
        <v>287</v>
      </c>
    </row>
    <row r="103" spans="1:6" ht="30" customHeight="1" x14ac:dyDescent="0.25">
      <c r="A103" s="109">
        <v>9</v>
      </c>
      <c r="B103" s="115" t="s">
        <v>100</v>
      </c>
      <c r="C103" s="115" t="s">
        <v>25</v>
      </c>
      <c r="D103" s="109">
        <v>3</v>
      </c>
      <c r="E103" s="115" t="s">
        <v>96</v>
      </c>
      <c r="F103" s="115" t="s">
        <v>283</v>
      </c>
    </row>
    <row r="104" spans="1:6" ht="30" customHeight="1" x14ac:dyDescent="0.2"/>
    <row r="105" spans="1:6" ht="30" customHeight="1" x14ac:dyDescent="0.2"/>
    <row r="106" spans="1:6" ht="30" customHeight="1" x14ac:dyDescent="0.2"/>
    <row r="107" spans="1:6" ht="30" customHeight="1" x14ac:dyDescent="0.2"/>
    <row r="108" spans="1:6" ht="30" customHeight="1" x14ac:dyDescent="0.2"/>
    <row r="109" spans="1:6" ht="30" customHeight="1" x14ac:dyDescent="0.2"/>
    <row r="110" spans="1:6" ht="32.25" customHeight="1" x14ac:dyDescent="0.2"/>
  </sheetData>
  <mergeCells count="2">
    <mergeCell ref="A90:F90"/>
    <mergeCell ref="A1:F1"/>
  </mergeCells>
  <pageMargins left="0.70866141732283461" right="0.7086614173228346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91" zoomScaleNormal="91" workbookViewId="0">
      <selection activeCell="M9" sqref="M9"/>
    </sheetView>
  </sheetViews>
  <sheetFormatPr defaultRowHeight="15" x14ac:dyDescent="0.25"/>
  <cols>
    <col min="1" max="1" width="6.140625" style="8" customWidth="1"/>
    <col min="2" max="2" width="27.28515625" style="8" customWidth="1"/>
    <col min="3" max="3" width="5.28515625" style="8" customWidth="1"/>
    <col min="4" max="5" width="6.28515625" style="8" customWidth="1"/>
    <col min="6" max="6" width="6.7109375" style="8" customWidth="1"/>
    <col min="7" max="7" width="6.85546875" style="8" customWidth="1"/>
    <col min="8" max="9" width="7.42578125" style="8" customWidth="1"/>
    <col min="10" max="10" width="7.140625" style="8" customWidth="1"/>
    <col min="11" max="11" width="6.140625" style="8" customWidth="1"/>
    <col min="12" max="12" width="6.7109375" style="8" customWidth="1"/>
    <col min="13" max="13" width="13.5703125" style="8" customWidth="1"/>
    <col min="14" max="14" width="6" style="8" customWidth="1"/>
    <col min="15" max="15" width="16.28515625" style="8" customWidth="1"/>
    <col min="16" max="16" width="5.28515625" style="8" customWidth="1"/>
    <col min="17" max="18" width="5.7109375" style="8" customWidth="1"/>
    <col min="19" max="19" width="5.42578125" style="8" customWidth="1"/>
    <col min="20" max="20" width="5.85546875" style="8" customWidth="1"/>
    <col min="21" max="21" width="6.140625" style="8" customWidth="1"/>
    <col min="22" max="22" width="5.85546875" style="8" customWidth="1"/>
    <col min="23" max="23" width="5.140625" style="8" customWidth="1"/>
    <col min="24" max="24" width="4.85546875" style="8" customWidth="1"/>
    <col min="25" max="25" width="5.42578125" style="8" customWidth="1"/>
    <col min="26" max="16384" width="9.140625" style="8"/>
  </cols>
  <sheetData>
    <row r="1" spans="1:25" x14ac:dyDescent="0.25">
      <c r="A1" s="26"/>
      <c r="B1" s="127" t="s">
        <v>117</v>
      </c>
      <c r="C1" s="127"/>
      <c r="D1" s="127"/>
      <c r="E1" s="127"/>
      <c r="F1" s="127"/>
      <c r="G1" s="127"/>
      <c r="H1" s="127"/>
      <c r="I1" s="127"/>
      <c r="J1" s="127"/>
      <c r="K1" s="127"/>
      <c r="L1" s="127"/>
      <c r="N1" s="26"/>
      <c r="O1" s="127" t="s">
        <v>118</v>
      </c>
      <c r="P1" s="127"/>
      <c r="Q1" s="127"/>
      <c r="R1" s="127"/>
      <c r="S1" s="127"/>
      <c r="T1" s="127"/>
      <c r="U1" s="127"/>
      <c r="V1" s="127"/>
      <c r="W1" s="127"/>
      <c r="X1" s="127"/>
      <c r="Y1" s="127"/>
    </row>
    <row r="2" spans="1:25" ht="30" customHeight="1" x14ac:dyDescent="0.25">
      <c r="A2" s="47" t="s">
        <v>0</v>
      </c>
      <c r="B2" s="48" t="s">
        <v>119</v>
      </c>
      <c r="C2" s="128" t="s">
        <v>120</v>
      </c>
      <c r="D2" s="128"/>
      <c r="E2" s="128"/>
      <c r="F2" s="128"/>
      <c r="G2" s="128"/>
      <c r="H2" s="128"/>
      <c r="I2" s="128"/>
      <c r="J2" s="128"/>
      <c r="K2" s="128"/>
      <c r="L2" s="129" t="s">
        <v>22</v>
      </c>
      <c r="N2" s="47" t="s">
        <v>0</v>
      </c>
      <c r="O2" s="48" t="s">
        <v>119</v>
      </c>
      <c r="P2" s="128" t="s">
        <v>120</v>
      </c>
      <c r="Q2" s="128"/>
      <c r="R2" s="128"/>
      <c r="S2" s="128"/>
      <c r="T2" s="128"/>
      <c r="U2" s="128"/>
      <c r="V2" s="128"/>
      <c r="W2" s="128"/>
      <c r="X2" s="128"/>
      <c r="Y2" s="129" t="s">
        <v>22</v>
      </c>
    </row>
    <row r="3" spans="1:25" ht="79.5" customHeight="1" x14ac:dyDescent="0.25">
      <c r="A3" s="26"/>
      <c r="B3" s="53"/>
      <c r="C3" s="54" t="s">
        <v>121</v>
      </c>
      <c r="D3" s="54" t="s">
        <v>122</v>
      </c>
      <c r="E3" s="54" t="s">
        <v>17</v>
      </c>
      <c r="F3" s="54" t="s">
        <v>123</v>
      </c>
      <c r="G3" s="54" t="s">
        <v>124</v>
      </c>
      <c r="H3" s="54" t="s">
        <v>125</v>
      </c>
      <c r="I3" s="55" t="s">
        <v>127</v>
      </c>
      <c r="J3" s="56" t="s">
        <v>128</v>
      </c>
      <c r="K3" s="57" t="s">
        <v>126</v>
      </c>
      <c r="L3" s="130"/>
      <c r="N3" s="26"/>
      <c r="O3" s="53"/>
      <c r="P3" s="80" t="s">
        <v>121</v>
      </c>
      <c r="Q3" s="80" t="s">
        <v>122</v>
      </c>
      <c r="R3" s="80" t="s">
        <v>17</v>
      </c>
      <c r="S3" s="80" t="s">
        <v>123</v>
      </c>
      <c r="T3" s="80" t="s">
        <v>124</v>
      </c>
      <c r="U3" s="80" t="s">
        <v>125</v>
      </c>
      <c r="V3" s="81" t="s">
        <v>127</v>
      </c>
      <c r="W3" s="56" t="s">
        <v>128</v>
      </c>
      <c r="X3" s="57" t="s">
        <v>126</v>
      </c>
      <c r="Y3" s="130"/>
    </row>
    <row r="4" spans="1:25" ht="51.75" customHeight="1" x14ac:dyDescent="0.25">
      <c r="A4" s="7">
        <v>1</v>
      </c>
      <c r="B4" s="21" t="s">
        <v>129</v>
      </c>
      <c r="C4" s="21"/>
      <c r="D4" s="21"/>
      <c r="E4" s="21"/>
      <c r="F4" s="21"/>
      <c r="G4" s="21"/>
      <c r="H4" s="21"/>
      <c r="I4" s="21">
        <f>SUM(C5:H9)</f>
        <v>183</v>
      </c>
      <c r="J4" s="21">
        <f>K4-I4</f>
        <v>242</v>
      </c>
      <c r="K4" s="21">
        <f t="shared" ref="K4" si="0">L4*25</f>
        <v>425</v>
      </c>
      <c r="L4" s="21">
        <v>17</v>
      </c>
      <c r="N4" s="19">
        <v>1</v>
      </c>
      <c r="O4" s="17" t="s">
        <v>142</v>
      </c>
      <c r="P4" s="17">
        <v>59</v>
      </c>
      <c r="Q4" s="17">
        <v>81</v>
      </c>
      <c r="R4" s="17">
        <v>7</v>
      </c>
      <c r="S4" s="17"/>
      <c r="T4" s="17">
        <v>1</v>
      </c>
      <c r="U4" s="17">
        <v>2</v>
      </c>
      <c r="V4" s="17">
        <v>150</v>
      </c>
      <c r="W4" s="17">
        <v>100</v>
      </c>
      <c r="X4" s="18">
        <v>250</v>
      </c>
      <c r="Y4" s="17">
        <v>10</v>
      </c>
    </row>
    <row r="5" spans="1:25" ht="38.25" customHeight="1" x14ac:dyDescent="0.25">
      <c r="A5" s="9"/>
      <c r="B5" s="13" t="s">
        <v>130</v>
      </c>
      <c r="C5" s="1">
        <v>20</v>
      </c>
      <c r="D5" s="1">
        <v>20</v>
      </c>
      <c r="E5" s="1"/>
      <c r="F5" s="1"/>
      <c r="G5" s="1">
        <v>1</v>
      </c>
      <c r="H5" s="1"/>
      <c r="I5" s="1">
        <f>SUM(C5:H5)</f>
        <v>41</v>
      </c>
      <c r="J5" s="1">
        <f>K5-I5</f>
        <v>59</v>
      </c>
      <c r="K5" s="7">
        <f>L5*25</f>
        <v>100</v>
      </c>
      <c r="L5" s="1">
        <v>4</v>
      </c>
      <c r="N5" s="9"/>
      <c r="O5" s="1" t="s">
        <v>135</v>
      </c>
      <c r="P5" s="1">
        <v>24</v>
      </c>
      <c r="Q5" s="1">
        <v>34</v>
      </c>
      <c r="R5" s="1"/>
      <c r="S5" s="1"/>
      <c r="T5" s="1"/>
      <c r="U5" s="1"/>
      <c r="V5" s="1"/>
      <c r="W5" s="1"/>
      <c r="X5" s="7"/>
      <c r="Y5" s="1"/>
    </row>
    <row r="6" spans="1:25" ht="38.25" customHeight="1" x14ac:dyDescent="0.25">
      <c r="A6" s="9"/>
      <c r="B6" s="14" t="s">
        <v>131</v>
      </c>
      <c r="C6" s="1">
        <v>15</v>
      </c>
      <c r="D6" s="1">
        <v>15</v>
      </c>
      <c r="E6" s="1"/>
      <c r="F6" s="1"/>
      <c r="G6" s="1">
        <v>1</v>
      </c>
      <c r="H6" s="1"/>
      <c r="I6" s="1">
        <f t="shared" ref="I6:I9" si="1">SUM(C6:H6)</f>
        <v>31</v>
      </c>
      <c r="J6" s="1">
        <f t="shared" ref="J6:J9" si="2">K6-I6</f>
        <v>44</v>
      </c>
      <c r="K6" s="7">
        <f t="shared" ref="K6:K9" si="3">L6*25</f>
        <v>75</v>
      </c>
      <c r="L6" s="1">
        <v>3</v>
      </c>
      <c r="N6" s="9"/>
      <c r="O6" s="1" t="s">
        <v>136</v>
      </c>
      <c r="P6" s="1">
        <v>11</v>
      </c>
      <c r="Q6" s="1">
        <v>11</v>
      </c>
      <c r="R6" s="1"/>
      <c r="S6" s="1"/>
      <c r="T6" s="1"/>
      <c r="U6" s="1"/>
      <c r="V6" s="1"/>
      <c r="W6" s="1"/>
      <c r="X6" s="7"/>
      <c r="Y6" s="1"/>
    </row>
    <row r="7" spans="1:25" ht="38.25" customHeight="1" x14ac:dyDescent="0.25">
      <c r="A7" s="9"/>
      <c r="B7" s="14" t="s">
        <v>132</v>
      </c>
      <c r="C7" s="1">
        <v>11</v>
      </c>
      <c r="D7" s="1">
        <v>11</v>
      </c>
      <c r="E7" s="1"/>
      <c r="F7" s="1"/>
      <c r="G7" s="1">
        <v>1</v>
      </c>
      <c r="H7" s="1"/>
      <c r="I7" s="1">
        <f t="shared" si="1"/>
        <v>23</v>
      </c>
      <c r="J7" s="1">
        <f t="shared" si="2"/>
        <v>27</v>
      </c>
      <c r="K7" s="7">
        <f t="shared" si="3"/>
        <v>50</v>
      </c>
      <c r="L7" s="1">
        <v>2</v>
      </c>
      <c r="N7" s="9"/>
      <c r="O7" s="1" t="s">
        <v>137</v>
      </c>
      <c r="P7" s="1">
        <v>12</v>
      </c>
      <c r="Q7" s="1">
        <v>12</v>
      </c>
      <c r="R7" s="1"/>
      <c r="S7" s="1"/>
      <c r="T7" s="1"/>
      <c r="U7" s="1"/>
      <c r="V7" s="1"/>
      <c r="W7" s="1"/>
      <c r="X7" s="7"/>
      <c r="Y7" s="1"/>
    </row>
    <row r="8" spans="1:25" ht="38.25" customHeight="1" x14ac:dyDescent="0.25">
      <c r="A8" s="9"/>
      <c r="B8" s="14" t="s">
        <v>133</v>
      </c>
      <c r="C8" s="1">
        <v>14</v>
      </c>
      <c r="D8" s="1">
        <v>28</v>
      </c>
      <c r="E8" s="1"/>
      <c r="F8" s="1"/>
      <c r="G8" s="1">
        <v>1</v>
      </c>
      <c r="H8" s="1"/>
      <c r="I8" s="1">
        <f t="shared" si="1"/>
        <v>43</v>
      </c>
      <c r="J8" s="1">
        <f t="shared" si="2"/>
        <v>57</v>
      </c>
      <c r="K8" s="7">
        <f t="shared" si="3"/>
        <v>100</v>
      </c>
      <c r="L8" s="1">
        <v>4</v>
      </c>
      <c r="N8" s="9"/>
      <c r="O8" s="1" t="s">
        <v>138</v>
      </c>
      <c r="P8" s="1">
        <v>3</v>
      </c>
      <c r="Q8" s="1">
        <v>6</v>
      </c>
      <c r="R8" s="1"/>
      <c r="S8" s="1"/>
      <c r="T8" s="1"/>
      <c r="U8" s="1"/>
      <c r="V8" s="1"/>
      <c r="W8" s="1"/>
      <c r="X8" s="7"/>
      <c r="Y8" s="1"/>
    </row>
    <row r="9" spans="1:25" ht="38.25" customHeight="1" x14ac:dyDescent="0.25">
      <c r="A9" s="9"/>
      <c r="B9" s="14" t="s">
        <v>134</v>
      </c>
      <c r="C9" s="1">
        <v>14</v>
      </c>
      <c r="D9" s="1">
        <v>28</v>
      </c>
      <c r="E9" s="1"/>
      <c r="F9" s="1"/>
      <c r="G9" s="1">
        <v>1</v>
      </c>
      <c r="H9" s="1">
        <v>2</v>
      </c>
      <c r="I9" s="1">
        <f t="shared" si="1"/>
        <v>45</v>
      </c>
      <c r="J9" s="1">
        <f t="shared" si="2"/>
        <v>55</v>
      </c>
      <c r="K9" s="7">
        <f t="shared" si="3"/>
        <v>100</v>
      </c>
      <c r="L9" s="1">
        <v>4</v>
      </c>
      <c r="N9" s="9"/>
      <c r="O9" s="1" t="s">
        <v>139</v>
      </c>
      <c r="P9" s="1">
        <v>9</v>
      </c>
      <c r="Q9" s="1">
        <v>18</v>
      </c>
      <c r="R9" s="1"/>
      <c r="S9" s="1"/>
      <c r="T9" s="1"/>
      <c r="U9" s="1"/>
      <c r="V9" s="1"/>
      <c r="W9" s="1"/>
      <c r="X9" s="7"/>
      <c r="Y9" s="1"/>
    </row>
    <row r="10" spans="1:25" ht="38.25" customHeight="1" x14ac:dyDescent="0.25">
      <c r="A10" s="9">
        <v>2</v>
      </c>
      <c r="B10" s="1" t="s">
        <v>275</v>
      </c>
      <c r="C10" s="17">
        <v>18</v>
      </c>
      <c r="D10" s="17">
        <v>18</v>
      </c>
      <c r="E10" s="17">
        <v>2</v>
      </c>
      <c r="F10" s="17"/>
      <c r="G10" s="17">
        <v>1</v>
      </c>
      <c r="H10" s="17">
        <v>2</v>
      </c>
      <c r="I10" s="17">
        <f>SUM(C10:H10)</f>
        <v>41</v>
      </c>
      <c r="J10" s="17">
        <f>K10-I10</f>
        <v>59</v>
      </c>
      <c r="K10" s="18">
        <f t="shared" ref="K10" si="4">L10*25</f>
        <v>100</v>
      </c>
      <c r="L10" s="17">
        <v>4</v>
      </c>
      <c r="N10" s="19">
        <v>2</v>
      </c>
      <c r="O10" s="17" t="s">
        <v>144</v>
      </c>
      <c r="P10" s="17">
        <f>SUM(P11:P15)</f>
        <v>24</v>
      </c>
      <c r="Q10" s="17">
        <f>SUM(Q11:Q15)</f>
        <v>36</v>
      </c>
      <c r="R10" s="17">
        <v>3</v>
      </c>
      <c r="S10" s="17"/>
      <c r="T10" s="17">
        <v>1</v>
      </c>
      <c r="U10" s="17">
        <v>2</v>
      </c>
      <c r="V10" s="17">
        <f>SUM(P10:U10)</f>
        <v>66</v>
      </c>
      <c r="W10" s="17">
        <f>X10-V10</f>
        <v>59</v>
      </c>
      <c r="X10" s="18">
        <f t="shared" ref="X10" si="5">Y10*25</f>
        <v>125</v>
      </c>
      <c r="Y10" s="17">
        <v>5</v>
      </c>
    </row>
    <row r="11" spans="1:25" ht="35.25" customHeight="1" x14ac:dyDescent="0.25">
      <c r="A11" s="9"/>
      <c r="B11" s="1" t="s">
        <v>135</v>
      </c>
      <c r="C11" s="6">
        <v>3</v>
      </c>
      <c r="D11" s="6">
        <v>3</v>
      </c>
      <c r="E11" s="6"/>
      <c r="F11" s="6"/>
      <c r="G11" s="6"/>
      <c r="H11" s="6"/>
      <c r="I11" s="6">
        <f t="shared" ref="I11:I16" si="6">SUM(C11:H11)</f>
        <v>6</v>
      </c>
      <c r="J11" s="6">
        <v>10</v>
      </c>
      <c r="K11" s="20"/>
      <c r="L11" s="6"/>
      <c r="N11" s="9"/>
      <c r="O11" s="1" t="s">
        <v>135</v>
      </c>
      <c r="P11" s="1">
        <v>3</v>
      </c>
      <c r="Q11" s="1">
        <v>6</v>
      </c>
      <c r="R11" s="1"/>
      <c r="S11" s="1"/>
      <c r="T11" s="1"/>
      <c r="U11" s="1"/>
      <c r="V11" s="1"/>
      <c r="W11" s="1"/>
      <c r="X11" s="7"/>
      <c r="Y11" s="1"/>
    </row>
    <row r="12" spans="1:25" ht="24.75" customHeight="1" x14ac:dyDescent="0.25">
      <c r="A12" s="9"/>
      <c r="B12" s="1" t="s">
        <v>136</v>
      </c>
      <c r="C12" s="6">
        <v>3</v>
      </c>
      <c r="D12" s="6">
        <v>3</v>
      </c>
      <c r="E12" s="6"/>
      <c r="F12" s="6"/>
      <c r="G12" s="6"/>
      <c r="H12" s="6"/>
      <c r="I12" s="6">
        <f t="shared" si="6"/>
        <v>6</v>
      </c>
      <c r="J12" s="6">
        <v>11</v>
      </c>
      <c r="K12" s="20"/>
      <c r="L12" s="6"/>
      <c r="N12" s="9"/>
      <c r="O12" s="1" t="s">
        <v>136</v>
      </c>
      <c r="P12" s="1">
        <v>3</v>
      </c>
      <c r="Q12" s="1">
        <v>6</v>
      </c>
      <c r="R12" s="1"/>
      <c r="S12" s="1"/>
      <c r="T12" s="1"/>
      <c r="U12" s="1"/>
      <c r="V12" s="1"/>
      <c r="W12" s="1"/>
      <c r="X12" s="7"/>
      <c r="Y12" s="1"/>
    </row>
    <row r="13" spans="1:25" ht="21" customHeight="1" x14ac:dyDescent="0.25">
      <c r="A13" s="9"/>
      <c r="B13" s="1" t="s">
        <v>137</v>
      </c>
      <c r="C13" s="6">
        <v>4</v>
      </c>
      <c r="D13" s="6">
        <v>4</v>
      </c>
      <c r="E13" s="6"/>
      <c r="F13" s="6"/>
      <c r="G13" s="6"/>
      <c r="H13" s="6"/>
      <c r="I13" s="6">
        <f t="shared" si="6"/>
        <v>8</v>
      </c>
      <c r="J13" s="6">
        <v>14</v>
      </c>
      <c r="K13" s="20"/>
      <c r="L13" s="6"/>
      <c r="N13" s="9"/>
      <c r="O13" s="1" t="s">
        <v>137</v>
      </c>
      <c r="P13" s="1">
        <v>12</v>
      </c>
      <c r="Q13" s="1">
        <v>12</v>
      </c>
      <c r="R13" s="1"/>
      <c r="S13" s="1"/>
      <c r="T13" s="1"/>
      <c r="U13" s="1"/>
      <c r="V13" s="1"/>
      <c r="W13" s="1"/>
      <c r="X13" s="7"/>
      <c r="Y13" s="1"/>
    </row>
    <row r="14" spans="1:25" ht="30" customHeight="1" x14ac:dyDescent="0.25">
      <c r="A14" s="9"/>
      <c r="B14" s="1" t="s">
        <v>138</v>
      </c>
      <c r="C14" s="6">
        <v>4</v>
      </c>
      <c r="D14" s="6">
        <v>4</v>
      </c>
      <c r="E14" s="6"/>
      <c r="F14" s="6"/>
      <c r="G14" s="6"/>
      <c r="H14" s="6"/>
      <c r="I14" s="6">
        <f t="shared" si="6"/>
        <v>8</v>
      </c>
      <c r="J14" s="6">
        <v>14</v>
      </c>
      <c r="K14" s="20"/>
      <c r="L14" s="6"/>
      <c r="N14" s="9"/>
      <c r="O14" s="1" t="s">
        <v>138</v>
      </c>
      <c r="P14" s="1">
        <v>3</v>
      </c>
      <c r="Q14" s="1">
        <v>6</v>
      </c>
      <c r="R14" s="1"/>
      <c r="S14" s="1"/>
      <c r="T14" s="1"/>
      <c r="U14" s="1"/>
      <c r="V14" s="1"/>
      <c r="W14" s="1"/>
      <c r="X14" s="7"/>
      <c r="Y14" s="1"/>
    </row>
    <row r="15" spans="1:25" ht="27.75" customHeight="1" x14ac:dyDescent="0.25">
      <c r="A15" s="9"/>
      <c r="B15" s="1" t="s">
        <v>139</v>
      </c>
      <c r="C15" s="6">
        <v>4</v>
      </c>
      <c r="D15" s="6">
        <v>4</v>
      </c>
      <c r="E15" s="6"/>
      <c r="F15" s="6"/>
      <c r="G15" s="6">
        <v>1</v>
      </c>
      <c r="H15" s="6">
        <v>2</v>
      </c>
      <c r="I15" s="6">
        <f t="shared" si="6"/>
        <v>11</v>
      </c>
      <c r="J15" s="6">
        <v>10</v>
      </c>
      <c r="K15" s="20"/>
      <c r="L15" s="6"/>
      <c r="N15" s="9"/>
      <c r="O15" s="1" t="s">
        <v>139</v>
      </c>
      <c r="P15" s="1">
        <v>3</v>
      </c>
      <c r="Q15" s="1">
        <v>6</v>
      </c>
      <c r="R15" s="1"/>
      <c r="S15" s="1"/>
      <c r="T15" s="1"/>
      <c r="U15" s="1"/>
      <c r="V15" s="1"/>
      <c r="W15" s="1"/>
      <c r="X15" s="7"/>
      <c r="Y15" s="1"/>
    </row>
    <row r="16" spans="1:25" ht="27.75" customHeight="1" x14ac:dyDescent="0.25">
      <c r="A16" s="9">
        <v>3</v>
      </c>
      <c r="B16" s="1" t="s">
        <v>29</v>
      </c>
      <c r="C16" s="17"/>
      <c r="D16" s="17">
        <v>30</v>
      </c>
      <c r="E16" s="17"/>
      <c r="F16" s="17"/>
      <c r="G16" s="17">
        <v>1</v>
      </c>
      <c r="H16" s="17">
        <v>2</v>
      </c>
      <c r="I16" s="17">
        <f t="shared" si="6"/>
        <v>33</v>
      </c>
      <c r="J16" s="17">
        <f>K16-I16</f>
        <v>42</v>
      </c>
      <c r="K16" s="17">
        <v>75</v>
      </c>
      <c r="L16" s="17">
        <v>3</v>
      </c>
      <c r="N16" s="9"/>
      <c r="O16" s="1"/>
      <c r="P16" s="1"/>
      <c r="Q16" s="1"/>
      <c r="R16" s="1"/>
      <c r="S16" s="1"/>
      <c r="T16" s="1"/>
      <c r="U16" s="1"/>
      <c r="V16" s="1"/>
      <c r="W16" s="1"/>
      <c r="X16" s="7"/>
      <c r="Y16" s="1"/>
    </row>
    <row r="17" spans="1:27" ht="38.25" customHeight="1" x14ac:dyDescent="0.25">
      <c r="A17" s="9">
        <v>5</v>
      </c>
      <c r="B17" s="1" t="s">
        <v>28</v>
      </c>
      <c r="C17" s="17">
        <v>15</v>
      </c>
      <c r="D17" s="17">
        <v>15</v>
      </c>
      <c r="E17" s="17"/>
      <c r="F17" s="17"/>
      <c r="G17" s="17">
        <v>1</v>
      </c>
      <c r="H17" s="17">
        <v>2</v>
      </c>
      <c r="I17" s="17">
        <f>SUM(C17:H17)</f>
        <v>33</v>
      </c>
      <c r="J17" s="6">
        <f>K17-I17</f>
        <v>17</v>
      </c>
      <c r="K17" s="18">
        <f t="shared" ref="K17:K18" si="7">L17*25</f>
        <v>50</v>
      </c>
      <c r="L17" s="17">
        <v>2</v>
      </c>
      <c r="N17" s="19">
        <v>3</v>
      </c>
      <c r="O17" s="17" t="s">
        <v>143</v>
      </c>
      <c r="P17" s="17">
        <v>17</v>
      </c>
      <c r="Q17" s="17">
        <v>34</v>
      </c>
      <c r="R17" s="17">
        <v>3</v>
      </c>
      <c r="S17" s="17"/>
      <c r="T17" s="17">
        <v>1</v>
      </c>
      <c r="U17" s="17">
        <v>2</v>
      </c>
      <c r="V17" s="17">
        <f>SUM(P17:U17)</f>
        <v>57</v>
      </c>
      <c r="W17" s="17">
        <f>100-V17</f>
        <v>43</v>
      </c>
      <c r="X17" s="18">
        <f t="shared" ref="X17" si="8">Y17*25</f>
        <v>100</v>
      </c>
      <c r="Y17" s="17">
        <v>4</v>
      </c>
    </row>
    <row r="18" spans="1:27" ht="38.25" customHeight="1" x14ac:dyDescent="0.25">
      <c r="A18" s="46">
        <v>6</v>
      </c>
      <c r="B18" s="23" t="s">
        <v>141</v>
      </c>
      <c r="C18" s="23">
        <v>15</v>
      </c>
      <c r="D18" s="23">
        <v>15</v>
      </c>
      <c r="E18" s="23"/>
      <c r="F18" s="23"/>
      <c r="G18" s="23">
        <v>1</v>
      </c>
      <c r="H18" s="23">
        <v>2</v>
      </c>
      <c r="I18" s="23">
        <f>SUM(C18:H18)</f>
        <v>33</v>
      </c>
      <c r="J18" s="23">
        <f>K18-I18</f>
        <v>67</v>
      </c>
      <c r="K18" s="24">
        <f t="shared" si="7"/>
        <v>100</v>
      </c>
      <c r="L18" s="23">
        <v>4</v>
      </c>
      <c r="N18" s="9"/>
      <c r="O18" s="1" t="s">
        <v>135</v>
      </c>
      <c r="P18" s="1">
        <v>3</v>
      </c>
      <c r="Q18" s="1">
        <v>6</v>
      </c>
      <c r="R18" s="1"/>
      <c r="S18" s="1"/>
      <c r="T18" s="1"/>
      <c r="U18" s="1"/>
      <c r="V18" s="1"/>
      <c r="W18" s="1"/>
      <c r="X18" s="7"/>
      <c r="Y18" s="1"/>
    </row>
    <row r="19" spans="1:27" ht="37.5" customHeight="1" x14ac:dyDescent="0.25">
      <c r="A19" s="125" t="s">
        <v>126</v>
      </c>
      <c r="B19" s="126"/>
      <c r="C19" s="7">
        <f>SUM(C5:C18)</f>
        <v>140</v>
      </c>
      <c r="D19" s="7">
        <f>SUM(D5:D18)</f>
        <v>198</v>
      </c>
      <c r="E19" s="7">
        <f>SUM(E5:E18)</f>
        <v>2</v>
      </c>
      <c r="F19" s="7">
        <v>8</v>
      </c>
      <c r="G19" s="7">
        <f>SUM(G5:G18)</f>
        <v>10</v>
      </c>
      <c r="H19" s="7">
        <f>SUM(H9:H18)</f>
        <v>12</v>
      </c>
      <c r="I19" s="7">
        <f>SUM(C19:H19)</f>
        <v>370</v>
      </c>
      <c r="J19" s="7">
        <f>K19-I19</f>
        <v>380</v>
      </c>
      <c r="K19" s="7">
        <f>L19*25</f>
        <v>750</v>
      </c>
      <c r="L19" s="7">
        <f>SUM(L18,L17,L16,L10,L4)</f>
        <v>30</v>
      </c>
      <c r="N19" s="9"/>
      <c r="O19" s="1" t="s">
        <v>136</v>
      </c>
      <c r="P19" s="1">
        <v>3</v>
      </c>
      <c r="Q19" s="1">
        <v>6</v>
      </c>
      <c r="R19" s="1"/>
      <c r="S19" s="1"/>
      <c r="T19" s="1"/>
      <c r="U19" s="1"/>
      <c r="V19" s="1"/>
      <c r="W19" s="1"/>
      <c r="X19" s="7"/>
      <c r="Y19" s="1"/>
    </row>
    <row r="20" spans="1:27" x14ac:dyDescent="0.25">
      <c r="N20" s="9"/>
      <c r="O20" s="1" t="s">
        <v>137</v>
      </c>
      <c r="P20" s="1">
        <v>4</v>
      </c>
      <c r="Q20" s="1">
        <v>8</v>
      </c>
      <c r="R20" s="1"/>
      <c r="S20" s="1"/>
      <c r="T20" s="1"/>
      <c r="U20" s="1"/>
      <c r="V20" s="1"/>
      <c r="W20" s="1"/>
      <c r="X20" s="7"/>
      <c r="Y20" s="1"/>
    </row>
    <row r="21" spans="1:27" x14ac:dyDescent="0.25">
      <c r="N21" s="9"/>
      <c r="O21" s="1" t="s">
        <v>138</v>
      </c>
      <c r="P21" s="1">
        <v>3</v>
      </c>
      <c r="Q21" s="1">
        <v>6</v>
      </c>
      <c r="R21" s="1"/>
      <c r="S21" s="1"/>
      <c r="T21" s="1"/>
      <c r="U21" s="1"/>
      <c r="V21" s="1"/>
      <c r="W21" s="1"/>
      <c r="X21" s="7"/>
      <c r="Y21" s="1"/>
    </row>
    <row r="22" spans="1:27" x14ac:dyDescent="0.25">
      <c r="N22" s="9"/>
      <c r="O22" s="1" t="s">
        <v>139</v>
      </c>
      <c r="P22" s="1">
        <v>4</v>
      </c>
      <c r="Q22" s="1">
        <v>8</v>
      </c>
      <c r="R22" s="1"/>
      <c r="S22" s="1"/>
      <c r="T22" s="1"/>
      <c r="U22" s="1"/>
      <c r="V22" s="1"/>
      <c r="W22" s="1"/>
      <c r="X22" s="7"/>
      <c r="Y22" s="1"/>
      <c r="AA22" s="31"/>
    </row>
    <row r="23" spans="1:27" ht="30.75" customHeight="1" x14ac:dyDescent="0.25">
      <c r="N23" s="19">
        <v>4</v>
      </c>
      <c r="O23" s="17" t="s">
        <v>34</v>
      </c>
      <c r="P23" s="17">
        <v>15</v>
      </c>
      <c r="Q23" s="17">
        <v>30</v>
      </c>
      <c r="R23" s="17"/>
      <c r="S23" s="17"/>
      <c r="T23" s="17">
        <v>2</v>
      </c>
      <c r="U23" s="17">
        <v>3</v>
      </c>
      <c r="V23" s="17">
        <f>SUM(P23:U23)</f>
        <v>50</v>
      </c>
      <c r="W23" s="17">
        <f>125-V23</f>
        <v>75</v>
      </c>
      <c r="X23" s="18">
        <f t="shared" ref="X23:X25" si="9">Y23*25</f>
        <v>125</v>
      </c>
      <c r="Y23" s="17">
        <v>5</v>
      </c>
    </row>
    <row r="24" spans="1:27" ht="26.25" x14ac:dyDescent="0.25">
      <c r="N24" s="19">
        <v>5</v>
      </c>
      <c r="O24" s="17" t="s">
        <v>35</v>
      </c>
      <c r="P24" s="17"/>
      <c r="Q24" s="17">
        <v>45</v>
      </c>
      <c r="R24" s="17"/>
      <c r="S24" s="17"/>
      <c r="T24" s="17">
        <v>1</v>
      </c>
      <c r="U24" s="17">
        <v>2</v>
      </c>
      <c r="V24" s="17">
        <f>SUM(P24:U24)</f>
        <v>48</v>
      </c>
      <c r="W24" s="17">
        <v>27</v>
      </c>
      <c r="X24" s="18">
        <v>75</v>
      </c>
      <c r="Y24" s="17">
        <v>3</v>
      </c>
    </row>
    <row r="25" spans="1:27" ht="36" customHeight="1" x14ac:dyDescent="0.25">
      <c r="N25" s="46">
        <v>6</v>
      </c>
      <c r="O25" s="23" t="s">
        <v>141</v>
      </c>
      <c r="P25" s="23">
        <v>15</v>
      </c>
      <c r="Q25" s="23">
        <v>15</v>
      </c>
      <c r="R25" s="23"/>
      <c r="S25" s="23"/>
      <c r="T25" s="23">
        <v>1</v>
      </c>
      <c r="U25" s="23">
        <v>2</v>
      </c>
      <c r="V25" s="23">
        <f>SUM(P25:U25)</f>
        <v>33</v>
      </c>
      <c r="W25" s="23">
        <f>100-V25</f>
        <v>67</v>
      </c>
      <c r="X25" s="24">
        <f t="shared" si="9"/>
        <v>75</v>
      </c>
      <c r="Y25" s="23">
        <v>3</v>
      </c>
    </row>
    <row r="26" spans="1:27" x14ac:dyDescent="0.25">
      <c r="N26" s="125" t="s">
        <v>126</v>
      </c>
      <c r="O26" s="126"/>
      <c r="P26" s="1">
        <f>SUM(P25,P23,P17,P10,P4)</f>
        <v>130</v>
      </c>
      <c r="Q26" s="1">
        <f>SUM(Q25,Q24,Q23,Q17,Q10,Q4)</f>
        <v>241</v>
      </c>
      <c r="R26" s="1">
        <f>SUM(R4:R25)</f>
        <v>13</v>
      </c>
      <c r="S26" s="1">
        <f>SUM(S4:S25)</f>
        <v>0</v>
      </c>
      <c r="T26" s="1">
        <f>SUM(T4:T25)</f>
        <v>7</v>
      </c>
      <c r="U26" s="1">
        <f>SUM(U4:U25)</f>
        <v>13</v>
      </c>
      <c r="V26" s="1">
        <f>SUM(V4:V25)</f>
        <v>404</v>
      </c>
      <c r="W26" s="1">
        <f>X26-V26</f>
        <v>346</v>
      </c>
      <c r="X26" s="1">
        <f>Y26*25</f>
        <v>750</v>
      </c>
      <c r="Y26" s="12">
        <f>SUM(Y4:Y25)</f>
        <v>30</v>
      </c>
    </row>
    <row r="28" spans="1:27" x14ac:dyDescent="0.25">
      <c r="V28" s="32"/>
    </row>
  </sheetData>
  <mergeCells count="8">
    <mergeCell ref="A19:B19"/>
    <mergeCell ref="N26:O26"/>
    <mergeCell ref="B1:L1"/>
    <mergeCell ref="C2:K2"/>
    <mergeCell ref="L2:L3"/>
    <mergeCell ref="O1:Y1"/>
    <mergeCell ref="P2:X2"/>
    <mergeCell ref="Y2:Y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
  <sheetViews>
    <sheetView zoomScale="91" zoomScaleNormal="91" workbookViewId="0">
      <selection activeCell="B16" sqref="B16"/>
    </sheetView>
  </sheetViews>
  <sheetFormatPr defaultRowHeight="15" x14ac:dyDescent="0.25"/>
  <cols>
    <col min="1" max="1" width="6.42578125" style="8" customWidth="1"/>
    <col min="2" max="2" width="16.5703125" style="8" customWidth="1"/>
    <col min="3" max="3" width="6.28515625" style="8" customWidth="1"/>
    <col min="4" max="5" width="7" style="8" customWidth="1"/>
    <col min="6" max="6" width="6.5703125" style="8" customWidth="1"/>
    <col min="7" max="8" width="6.85546875" style="8" customWidth="1"/>
    <col min="9" max="9" width="7.42578125" style="8" customWidth="1"/>
    <col min="10" max="12" width="6.5703125" style="8" customWidth="1"/>
    <col min="13" max="14" width="5.85546875" style="8" customWidth="1"/>
    <col min="15" max="15" width="20.7109375" style="8" customWidth="1"/>
    <col min="16" max="16" width="5.140625" style="8" customWidth="1"/>
    <col min="17" max="18" width="5" style="8" customWidth="1"/>
    <col min="19" max="19" width="4.85546875" style="8" customWidth="1"/>
    <col min="20" max="20" width="6.42578125" style="8" customWidth="1"/>
    <col min="21" max="21" width="6" style="8" customWidth="1"/>
    <col min="22" max="22" width="9" style="8" customWidth="1"/>
    <col min="23" max="23" width="7.42578125" style="8" customWidth="1"/>
    <col min="24" max="24" width="5.85546875" style="8" customWidth="1"/>
    <col min="25" max="25" width="6.28515625" style="8" customWidth="1"/>
    <col min="26" max="16384" width="9.140625" style="8"/>
  </cols>
  <sheetData>
    <row r="1" spans="1:25" x14ac:dyDescent="0.25">
      <c r="A1" s="26"/>
      <c r="B1" s="127" t="s">
        <v>145</v>
      </c>
      <c r="C1" s="127"/>
      <c r="D1" s="127"/>
      <c r="E1" s="127"/>
      <c r="F1" s="127"/>
      <c r="G1" s="127"/>
      <c r="H1" s="127"/>
      <c r="I1" s="127"/>
      <c r="J1" s="127"/>
      <c r="K1" s="127"/>
      <c r="L1" s="127"/>
      <c r="N1" s="26"/>
      <c r="O1" s="127" t="s">
        <v>146</v>
      </c>
      <c r="P1" s="127"/>
      <c r="Q1" s="127"/>
      <c r="R1" s="127"/>
      <c r="S1" s="127"/>
      <c r="T1" s="127"/>
      <c r="U1" s="127"/>
      <c r="V1" s="127"/>
      <c r="W1" s="127"/>
      <c r="X1" s="127"/>
      <c r="Y1" s="127"/>
    </row>
    <row r="2" spans="1:25" ht="30" customHeight="1" x14ac:dyDescent="0.25">
      <c r="A2" s="47" t="s">
        <v>0</v>
      </c>
      <c r="B2" s="48" t="s">
        <v>119</v>
      </c>
      <c r="C2" s="128" t="s">
        <v>120</v>
      </c>
      <c r="D2" s="128"/>
      <c r="E2" s="128"/>
      <c r="F2" s="128"/>
      <c r="G2" s="128"/>
      <c r="H2" s="128"/>
      <c r="I2" s="128"/>
      <c r="J2" s="128"/>
      <c r="K2" s="128"/>
      <c r="L2" s="129" t="s">
        <v>22</v>
      </c>
      <c r="N2" s="47" t="s">
        <v>0</v>
      </c>
      <c r="O2" s="48" t="s">
        <v>119</v>
      </c>
      <c r="P2" s="128" t="s">
        <v>120</v>
      </c>
      <c r="Q2" s="128"/>
      <c r="R2" s="128"/>
      <c r="S2" s="128"/>
      <c r="T2" s="128"/>
      <c r="U2" s="128"/>
      <c r="V2" s="128"/>
      <c r="W2" s="128"/>
      <c r="X2" s="128"/>
      <c r="Y2" s="129" t="s">
        <v>22</v>
      </c>
    </row>
    <row r="3" spans="1:25" s="10" customFormat="1" ht="90" customHeight="1" x14ac:dyDescent="0.3">
      <c r="A3" s="49"/>
      <c r="B3" s="50"/>
      <c r="C3" s="51" t="s">
        <v>121</v>
      </c>
      <c r="D3" s="51" t="s">
        <v>122</v>
      </c>
      <c r="E3" s="51" t="s">
        <v>17</v>
      </c>
      <c r="F3" s="51" t="s">
        <v>147</v>
      </c>
      <c r="G3" s="51" t="s">
        <v>124</v>
      </c>
      <c r="H3" s="51" t="s">
        <v>148</v>
      </c>
      <c r="I3" s="51" t="s">
        <v>149</v>
      </c>
      <c r="J3" s="51" t="s">
        <v>150</v>
      </c>
      <c r="K3" s="51" t="s">
        <v>126</v>
      </c>
      <c r="L3" s="129"/>
      <c r="N3" s="49"/>
      <c r="O3" s="50"/>
      <c r="P3" s="51" t="s">
        <v>121</v>
      </c>
      <c r="Q3" s="51" t="s">
        <v>122</v>
      </c>
      <c r="R3" s="51" t="s">
        <v>17</v>
      </c>
      <c r="S3" s="51" t="s">
        <v>147</v>
      </c>
      <c r="T3" s="51" t="s">
        <v>124</v>
      </c>
      <c r="U3" s="51" t="s">
        <v>148</v>
      </c>
      <c r="V3" s="51" t="s">
        <v>149</v>
      </c>
      <c r="W3" s="51" t="s">
        <v>150</v>
      </c>
      <c r="X3" s="51" t="s">
        <v>126</v>
      </c>
      <c r="Y3" s="129"/>
    </row>
    <row r="4" spans="1:25" ht="36.75" customHeight="1" x14ac:dyDescent="0.25">
      <c r="A4" s="18">
        <v>1</v>
      </c>
      <c r="B4" s="17" t="s">
        <v>151</v>
      </c>
      <c r="C4" s="17">
        <v>12</v>
      </c>
      <c r="D4" s="17">
        <v>24</v>
      </c>
      <c r="E4" s="17">
        <v>3</v>
      </c>
      <c r="F4" s="17"/>
      <c r="G4" s="17">
        <v>1</v>
      </c>
      <c r="H4" s="17">
        <v>2</v>
      </c>
      <c r="I4" s="17">
        <f>SUM(C4:H4)</f>
        <v>42</v>
      </c>
      <c r="J4" s="17">
        <f>K4-I4</f>
        <v>33</v>
      </c>
      <c r="K4" s="18">
        <f t="shared" ref="K4" si="0">L4*25</f>
        <v>75</v>
      </c>
      <c r="L4" s="17">
        <v>3</v>
      </c>
      <c r="N4" s="7">
        <v>1</v>
      </c>
      <c r="O4" s="17" t="s">
        <v>154</v>
      </c>
      <c r="P4" s="17">
        <f>SUM(P5:P9)</f>
        <v>70</v>
      </c>
      <c r="Q4" s="17">
        <f>SUM(Q5:Q9)</f>
        <v>128</v>
      </c>
      <c r="R4" s="17">
        <v>22</v>
      </c>
      <c r="S4" s="17"/>
      <c r="T4" s="17">
        <v>1</v>
      </c>
      <c r="U4" s="17">
        <v>2</v>
      </c>
      <c r="V4" s="17">
        <f>P4+Q4+R4+T4+U4</f>
        <v>223</v>
      </c>
      <c r="W4" s="17">
        <f>X4-V4</f>
        <v>152</v>
      </c>
      <c r="X4" s="18">
        <f>Y4*25</f>
        <v>375</v>
      </c>
      <c r="Y4" s="17">
        <v>15</v>
      </c>
    </row>
    <row r="5" spans="1:25" ht="27" customHeight="1" x14ac:dyDescent="0.25">
      <c r="A5" s="9"/>
      <c r="B5" s="1" t="s">
        <v>135</v>
      </c>
      <c r="C5" s="1">
        <v>2</v>
      </c>
      <c r="D5" s="1">
        <v>4</v>
      </c>
      <c r="E5" s="1"/>
      <c r="F5" s="1"/>
      <c r="G5" s="1"/>
      <c r="H5" s="1"/>
      <c r="I5" s="17"/>
      <c r="J5" s="1"/>
      <c r="K5" s="7"/>
      <c r="L5" s="1"/>
      <c r="N5" s="9"/>
      <c r="O5" s="1" t="s">
        <v>135</v>
      </c>
      <c r="P5" s="1">
        <v>26</v>
      </c>
      <c r="Q5" s="1">
        <v>52</v>
      </c>
      <c r="R5" s="1"/>
      <c r="S5" s="1"/>
      <c r="T5" s="1"/>
      <c r="U5" s="1"/>
      <c r="V5" s="1"/>
      <c r="W5" s="1"/>
      <c r="X5" s="7"/>
      <c r="Y5" s="1"/>
    </row>
    <row r="6" spans="1:25" ht="51" customHeight="1" x14ac:dyDescent="0.25">
      <c r="A6" s="9"/>
      <c r="B6" s="1" t="s">
        <v>136</v>
      </c>
      <c r="C6" s="1">
        <v>2</v>
      </c>
      <c r="D6" s="1">
        <v>4</v>
      </c>
      <c r="E6" s="1"/>
      <c r="F6" s="1"/>
      <c r="G6" s="1"/>
      <c r="H6" s="1"/>
      <c r="I6" s="17"/>
      <c r="J6" s="1"/>
      <c r="K6" s="7"/>
      <c r="L6" s="1"/>
      <c r="N6" s="9"/>
      <c r="O6" s="1" t="s">
        <v>136</v>
      </c>
      <c r="P6" s="1">
        <v>6</v>
      </c>
      <c r="Q6" s="1">
        <v>12</v>
      </c>
      <c r="R6" s="1"/>
      <c r="S6" s="1"/>
      <c r="T6" s="1"/>
      <c r="U6" s="1"/>
      <c r="V6" s="1"/>
      <c r="W6" s="1"/>
      <c r="X6" s="7"/>
      <c r="Y6" s="1"/>
    </row>
    <row r="7" spans="1:25" ht="43.5" customHeight="1" x14ac:dyDescent="0.25">
      <c r="A7" s="9"/>
      <c r="B7" s="1" t="s">
        <v>137</v>
      </c>
      <c r="C7" s="1">
        <v>4</v>
      </c>
      <c r="D7" s="1">
        <v>8</v>
      </c>
      <c r="E7" s="1"/>
      <c r="F7" s="1"/>
      <c r="G7" s="1"/>
      <c r="H7" s="1"/>
      <c r="I7" s="17"/>
      <c r="J7" s="1"/>
      <c r="K7" s="7"/>
      <c r="L7" s="1"/>
      <c r="N7" s="9"/>
      <c r="O7" s="1" t="s">
        <v>137</v>
      </c>
      <c r="P7" s="1">
        <v>13</v>
      </c>
      <c r="Q7" s="1">
        <v>26</v>
      </c>
      <c r="R7" s="1"/>
      <c r="S7" s="1"/>
      <c r="T7" s="1"/>
      <c r="U7" s="1"/>
      <c r="V7" s="1"/>
      <c r="W7" s="1"/>
      <c r="X7" s="7"/>
      <c r="Y7" s="1"/>
    </row>
    <row r="8" spans="1:25" ht="33.75" customHeight="1" x14ac:dyDescent="0.25">
      <c r="A8" s="9"/>
      <c r="B8" s="1" t="s">
        <v>138</v>
      </c>
      <c r="C8" s="1">
        <v>2</v>
      </c>
      <c r="D8" s="1">
        <v>4</v>
      </c>
      <c r="E8" s="1"/>
      <c r="F8" s="1"/>
      <c r="G8" s="1"/>
      <c r="H8" s="1"/>
      <c r="I8" s="17"/>
      <c r="J8" s="1"/>
      <c r="K8" s="7"/>
      <c r="L8" s="1"/>
      <c r="N8" s="9"/>
      <c r="O8" s="1" t="s">
        <v>138</v>
      </c>
      <c r="P8" s="1">
        <v>13</v>
      </c>
      <c r="Q8" s="1">
        <v>26</v>
      </c>
      <c r="R8" s="1"/>
      <c r="S8" s="1"/>
      <c r="T8" s="1"/>
      <c r="U8" s="1"/>
      <c r="V8" s="1"/>
      <c r="W8" s="1"/>
      <c r="X8" s="7"/>
      <c r="Y8" s="1"/>
    </row>
    <row r="9" spans="1:25" ht="27.75" customHeight="1" x14ac:dyDescent="0.25">
      <c r="A9" s="9"/>
      <c r="B9" s="1" t="s">
        <v>139</v>
      </c>
      <c r="C9" s="1">
        <v>2</v>
      </c>
      <c r="D9" s="1">
        <v>4</v>
      </c>
      <c r="E9" s="1"/>
      <c r="F9" s="1"/>
      <c r="G9" s="1"/>
      <c r="H9" s="1"/>
      <c r="I9" s="17"/>
      <c r="J9" s="1"/>
      <c r="K9" s="7"/>
      <c r="L9" s="1"/>
      <c r="N9" s="9"/>
      <c r="O9" s="1" t="s">
        <v>139</v>
      </c>
      <c r="P9" s="1">
        <v>12</v>
      </c>
      <c r="Q9" s="1">
        <v>12</v>
      </c>
      <c r="R9" s="1"/>
      <c r="S9" s="1"/>
      <c r="T9" s="1"/>
      <c r="U9" s="1"/>
      <c r="V9" s="1"/>
      <c r="W9" s="1"/>
      <c r="X9" s="7"/>
      <c r="Y9" s="1"/>
    </row>
    <row r="10" spans="1:25" ht="42" customHeight="1" x14ac:dyDescent="0.25">
      <c r="A10" s="18">
        <v>2</v>
      </c>
      <c r="B10" s="17" t="s">
        <v>152</v>
      </c>
      <c r="C10" s="18">
        <v>12</v>
      </c>
      <c r="D10" s="18">
        <v>24</v>
      </c>
      <c r="E10" s="18">
        <v>3</v>
      </c>
      <c r="F10" s="18"/>
      <c r="G10" s="18">
        <v>1</v>
      </c>
      <c r="H10" s="18">
        <v>2</v>
      </c>
      <c r="I10" s="17">
        <f>SUM(C10:H10)</f>
        <v>42</v>
      </c>
      <c r="J10" s="18">
        <f>K10-I10</f>
        <v>33</v>
      </c>
      <c r="K10" s="18">
        <f t="shared" ref="K10" si="1">L10*25</f>
        <v>75</v>
      </c>
      <c r="L10" s="17">
        <v>3</v>
      </c>
      <c r="N10" s="7">
        <v>2</v>
      </c>
      <c r="O10" s="17" t="s">
        <v>268</v>
      </c>
      <c r="P10" s="18">
        <v>16</v>
      </c>
      <c r="Q10" s="18">
        <v>14</v>
      </c>
      <c r="R10" s="18"/>
      <c r="S10" s="18"/>
      <c r="T10" s="17">
        <v>1</v>
      </c>
      <c r="U10" s="17">
        <v>2</v>
      </c>
      <c r="V10" s="17">
        <f>SUM(P10:U10)</f>
        <v>33</v>
      </c>
      <c r="W10" s="18">
        <f>X10-V10</f>
        <v>92</v>
      </c>
      <c r="X10" s="18">
        <f>Y10*25</f>
        <v>125</v>
      </c>
      <c r="Y10" s="17">
        <v>5</v>
      </c>
    </row>
    <row r="11" spans="1:25" ht="24" customHeight="1" x14ac:dyDescent="0.25">
      <c r="A11" s="9"/>
      <c r="B11" s="1" t="s">
        <v>135</v>
      </c>
      <c r="C11" s="1">
        <v>2</v>
      </c>
      <c r="D11" s="1">
        <v>4</v>
      </c>
      <c r="E11" s="1"/>
      <c r="F11" s="1"/>
      <c r="G11" s="1"/>
      <c r="H11" s="1"/>
      <c r="I11" s="1"/>
      <c r="J11" s="1"/>
      <c r="K11" s="7"/>
      <c r="L11" s="1"/>
      <c r="N11" s="7">
        <v>3</v>
      </c>
      <c r="O11" s="17" t="s">
        <v>44</v>
      </c>
      <c r="P11" s="17"/>
      <c r="Q11" s="17">
        <v>45</v>
      </c>
      <c r="R11" s="17"/>
      <c r="S11" s="17"/>
      <c r="T11" s="17">
        <v>1</v>
      </c>
      <c r="U11" s="17">
        <v>2</v>
      </c>
      <c r="V11" s="17">
        <f>SUM(P11:U11)</f>
        <v>48</v>
      </c>
      <c r="W11" s="18">
        <f t="shared" ref="W11:W13" si="2">X11-V11</f>
        <v>27</v>
      </c>
      <c r="X11" s="18">
        <f>Y11*25</f>
        <v>75</v>
      </c>
      <c r="Y11" s="17">
        <v>3</v>
      </c>
    </row>
    <row r="12" spans="1:25" x14ac:dyDescent="0.25">
      <c r="A12" s="9"/>
      <c r="B12" s="1" t="s">
        <v>136</v>
      </c>
      <c r="C12" s="1">
        <v>2</v>
      </c>
      <c r="D12" s="1">
        <v>4</v>
      </c>
      <c r="E12" s="1"/>
      <c r="F12" s="1"/>
      <c r="G12" s="1"/>
      <c r="H12" s="1"/>
      <c r="I12" s="17"/>
      <c r="J12" s="1"/>
      <c r="K12" s="7"/>
      <c r="L12" s="1"/>
      <c r="N12" s="8">
        <v>4</v>
      </c>
      <c r="O12" s="17" t="s">
        <v>43</v>
      </c>
      <c r="P12" s="18">
        <v>15</v>
      </c>
      <c r="Q12" s="18">
        <v>30</v>
      </c>
      <c r="R12" s="18"/>
      <c r="S12" s="18"/>
      <c r="T12" s="17">
        <v>1</v>
      </c>
      <c r="U12" s="17">
        <v>2</v>
      </c>
      <c r="V12" s="17">
        <f>SUM(P12:U12)</f>
        <v>48</v>
      </c>
      <c r="W12" s="18">
        <f t="shared" si="2"/>
        <v>52</v>
      </c>
      <c r="X12" s="18">
        <f>Y12*25</f>
        <v>100</v>
      </c>
      <c r="Y12" s="18">
        <v>4</v>
      </c>
    </row>
    <row r="13" spans="1:25" ht="25.5" x14ac:dyDescent="0.25">
      <c r="A13" s="9"/>
      <c r="B13" s="1" t="s">
        <v>137</v>
      </c>
      <c r="C13" s="1">
        <v>4</v>
      </c>
      <c r="D13" s="1">
        <v>8</v>
      </c>
      <c r="E13" s="1"/>
      <c r="F13" s="1"/>
      <c r="G13" s="1"/>
      <c r="H13" s="1"/>
      <c r="I13" s="17"/>
      <c r="J13" s="1"/>
      <c r="K13" s="7"/>
      <c r="L13" s="1"/>
      <c r="N13" s="7">
        <v>5</v>
      </c>
      <c r="O13" s="66" t="s">
        <v>45</v>
      </c>
      <c r="P13" s="18">
        <v>15</v>
      </c>
      <c r="Q13" s="18">
        <v>15</v>
      </c>
      <c r="R13" s="18"/>
      <c r="T13" s="18">
        <v>1</v>
      </c>
      <c r="U13" s="18">
        <v>2</v>
      </c>
      <c r="V13" s="18">
        <f>SUM(P13:U13)</f>
        <v>33</v>
      </c>
      <c r="W13" s="18">
        <f t="shared" si="2"/>
        <v>42</v>
      </c>
      <c r="X13" s="18">
        <f>Y13*25</f>
        <v>75</v>
      </c>
      <c r="Y13" s="17">
        <v>3</v>
      </c>
    </row>
    <row r="14" spans="1:25" ht="27" customHeight="1" x14ac:dyDescent="0.25">
      <c r="A14" s="9"/>
      <c r="B14" s="1" t="s">
        <v>138</v>
      </c>
      <c r="C14" s="1">
        <v>2</v>
      </c>
      <c r="D14" s="1">
        <v>4</v>
      </c>
      <c r="E14" s="1"/>
      <c r="F14" s="1"/>
      <c r="G14" s="1"/>
      <c r="H14" s="1"/>
      <c r="I14" s="17"/>
      <c r="J14" s="1"/>
      <c r="K14" s="7"/>
      <c r="L14" s="1"/>
      <c r="N14" s="131" t="s">
        <v>126</v>
      </c>
      <c r="O14" s="132"/>
      <c r="P14" s="60">
        <f>SUM(P13,P12,P10,P4)</f>
        <v>116</v>
      </c>
      <c r="Q14" s="60">
        <f>SUM(Q13,Q12,Q11,Q10,Q4)</f>
        <v>232</v>
      </c>
      <c r="R14" s="60">
        <v>22</v>
      </c>
      <c r="S14" s="60">
        <f t="shared" ref="S14:X14" si="3">SUM(S4:S13)</f>
        <v>0</v>
      </c>
      <c r="T14" s="60">
        <f t="shared" si="3"/>
        <v>5</v>
      </c>
      <c r="U14" s="60">
        <f t="shared" si="3"/>
        <v>10</v>
      </c>
      <c r="V14" s="60">
        <f>SUM(P14:U14)</f>
        <v>385</v>
      </c>
      <c r="W14" s="60">
        <f t="shared" si="3"/>
        <v>365</v>
      </c>
      <c r="X14" s="60">
        <f t="shared" si="3"/>
        <v>750</v>
      </c>
      <c r="Y14" s="60">
        <f t="shared" ref="Y14" si="4">SUM(Y4:Y13)</f>
        <v>30</v>
      </c>
    </row>
    <row r="15" spans="1:25" x14ac:dyDescent="0.25">
      <c r="A15" s="9"/>
      <c r="B15" s="1" t="s">
        <v>139</v>
      </c>
      <c r="C15" s="1">
        <v>2</v>
      </c>
      <c r="D15" s="1">
        <v>4</v>
      </c>
      <c r="E15" s="1"/>
      <c r="F15" s="1"/>
      <c r="G15" s="1"/>
      <c r="H15" s="1"/>
      <c r="I15" s="17"/>
      <c r="J15" s="1"/>
      <c r="K15" s="7"/>
      <c r="L15" s="1"/>
    </row>
    <row r="16" spans="1:25" ht="26.25" x14ac:dyDescent="0.25">
      <c r="A16" s="18">
        <v>3</v>
      </c>
      <c r="B16" s="17" t="s">
        <v>457</v>
      </c>
      <c r="C16" s="18">
        <v>24</v>
      </c>
      <c r="D16" s="18">
        <f>SUM(D17:D21)</f>
        <v>32</v>
      </c>
      <c r="E16" s="18">
        <v>4</v>
      </c>
      <c r="F16" s="18"/>
      <c r="G16" s="18">
        <v>1</v>
      </c>
      <c r="H16" s="18">
        <v>2</v>
      </c>
      <c r="I16" s="17">
        <f>SUM(C16:H16)</f>
        <v>63</v>
      </c>
      <c r="J16" s="18">
        <f>K16-I16</f>
        <v>62</v>
      </c>
      <c r="K16" s="18">
        <f t="shared" ref="K16" si="5">L16*25</f>
        <v>125</v>
      </c>
      <c r="L16" s="17">
        <v>5</v>
      </c>
      <c r="V16" s="32"/>
    </row>
    <row r="17" spans="1:12" x14ac:dyDescent="0.25">
      <c r="A17" s="9"/>
      <c r="B17" s="1" t="s">
        <v>135</v>
      </c>
      <c r="C17" s="1">
        <v>4</v>
      </c>
      <c r="D17" s="1">
        <v>8</v>
      </c>
      <c r="E17" s="1"/>
      <c r="F17" s="1"/>
      <c r="G17" s="1"/>
      <c r="H17" s="1"/>
      <c r="I17" s="17"/>
      <c r="J17" s="1"/>
      <c r="K17" s="7"/>
      <c r="L17" s="1"/>
    </row>
    <row r="18" spans="1:12" x14ac:dyDescent="0.25">
      <c r="A18" s="9"/>
      <c r="B18" s="1" t="s">
        <v>136</v>
      </c>
      <c r="C18" s="1">
        <v>4</v>
      </c>
      <c r="D18" s="1">
        <v>8</v>
      </c>
      <c r="E18" s="1"/>
      <c r="F18" s="1"/>
      <c r="G18" s="1"/>
      <c r="H18" s="1"/>
      <c r="I18" s="17"/>
      <c r="J18" s="1"/>
      <c r="K18" s="7"/>
      <c r="L18" s="1"/>
    </row>
    <row r="19" spans="1:12" x14ac:dyDescent="0.25">
      <c r="A19" s="9"/>
      <c r="B19" s="1" t="s">
        <v>137</v>
      </c>
      <c r="C19" s="1">
        <v>7</v>
      </c>
      <c r="D19" s="1">
        <v>7</v>
      </c>
      <c r="E19" s="1"/>
      <c r="F19" s="1"/>
      <c r="G19" s="1"/>
      <c r="H19" s="1"/>
      <c r="I19" s="17"/>
      <c r="J19" s="1"/>
      <c r="K19" s="7"/>
      <c r="L19" s="1"/>
    </row>
    <row r="20" spans="1:12" x14ac:dyDescent="0.25">
      <c r="A20" s="9"/>
      <c r="B20" s="1" t="s">
        <v>138</v>
      </c>
      <c r="C20" s="1">
        <v>5</v>
      </c>
      <c r="D20" s="1">
        <v>5</v>
      </c>
      <c r="E20" s="1"/>
      <c r="F20" s="1"/>
      <c r="G20" s="1"/>
      <c r="H20" s="1"/>
      <c r="I20" s="17"/>
      <c r="J20" s="1"/>
      <c r="K20" s="7"/>
      <c r="L20" s="1"/>
    </row>
    <row r="21" spans="1:12" x14ac:dyDescent="0.25">
      <c r="A21" s="9"/>
      <c r="B21" s="1" t="s">
        <v>139</v>
      </c>
      <c r="C21" s="1">
        <v>4</v>
      </c>
      <c r="D21" s="1">
        <v>4</v>
      </c>
      <c r="E21" s="1"/>
      <c r="F21" s="1"/>
      <c r="G21" s="1"/>
      <c r="H21" s="1"/>
      <c r="I21" s="17"/>
      <c r="J21" s="1"/>
      <c r="K21" s="7"/>
      <c r="L21" s="1"/>
    </row>
    <row r="22" spans="1:12" ht="39" x14ac:dyDescent="0.25">
      <c r="A22" s="18">
        <v>4</v>
      </c>
      <c r="B22" s="17" t="s">
        <v>153</v>
      </c>
      <c r="C22" s="18">
        <v>48</v>
      </c>
      <c r="D22" s="18">
        <v>73</v>
      </c>
      <c r="E22" s="18">
        <v>11</v>
      </c>
      <c r="F22" s="18"/>
      <c r="G22" s="18">
        <v>1</v>
      </c>
      <c r="H22" s="18">
        <v>2</v>
      </c>
      <c r="I22" s="17">
        <v>135</v>
      </c>
      <c r="J22" s="18">
        <f>K22-I22</f>
        <v>90</v>
      </c>
      <c r="K22" s="18">
        <f t="shared" ref="K22" si="6">L22*25</f>
        <v>225</v>
      </c>
      <c r="L22" s="17">
        <v>9</v>
      </c>
    </row>
    <row r="23" spans="1:12" x14ac:dyDescent="0.25">
      <c r="A23" s="9"/>
      <c r="B23" s="1" t="s">
        <v>135</v>
      </c>
      <c r="C23" s="1">
        <v>23</v>
      </c>
      <c r="D23" s="1">
        <v>46</v>
      </c>
      <c r="E23" s="1"/>
      <c r="F23" s="1"/>
      <c r="G23" s="1"/>
      <c r="H23" s="1"/>
      <c r="I23" s="1"/>
      <c r="J23" s="18"/>
      <c r="K23" s="7"/>
      <c r="L23" s="1"/>
    </row>
    <row r="24" spans="1:12" x14ac:dyDescent="0.25">
      <c r="A24" s="9"/>
      <c r="B24" s="1" t="s">
        <v>136</v>
      </c>
      <c r="C24" s="1">
        <v>2</v>
      </c>
      <c r="D24" s="1">
        <v>4</v>
      </c>
      <c r="E24" s="1"/>
      <c r="F24" s="1"/>
      <c r="G24" s="1"/>
      <c r="H24" s="1"/>
      <c r="I24" s="1"/>
      <c r="J24" s="18"/>
      <c r="K24" s="7"/>
      <c r="L24" s="1"/>
    </row>
    <row r="25" spans="1:12" x14ac:dyDescent="0.25">
      <c r="A25" s="9"/>
      <c r="B25" s="1" t="s">
        <v>137</v>
      </c>
      <c r="C25" s="1">
        <v>9</v>
      </c>
      <c r="D25" s="1">
        <v>9</v>
      </c>
      <c r="E25" s="1"/>
      <c r="F25" s="1"/>
      <c r="G25" s="1"/>
      <c r="H25" s="1"/>
      <c r="I25" s="1"/>
      <c r="J25" s="18"/>
      <c r="K25" s="7"/>
      <c r="L25" s="1"/>
    </row>
    <row r="26" spans="1:12" x14ac:dyDescent="0.25">
      <c r="A26" s="9"/>
      <c r="B26" s="1" t="s">
        <v>138</v>
      </c>
      <c r="C26" s="1">
        <v>7</v>
      </c>
      <c r="D26" s="1">
        <v>7</v>
      </c>
      <c r="E26" s="1"/>
      <c r="F26" s="1"/>
      <c r="G26" s="1"/>
      <c r="H26" s="1"/>
      <c r="I26" s="1"/>
      <c r="J26" s="18"/>
      <c r="K26" s="7"/>
      <c r="L26" s="1"/>
    </row>
    <row r="27" spans="1:12" x14ac:dyDescent="0.25">
      <c r="A27" s="9"/>
      <c r="B27" s="1" t="s">
        <v>139</v>
      </c>
      <c r="C27" s="1">
        <v>7</v>
      </c>
      <c r="D27" s="1">
        <v>7</v>
      </c>
      <c r="E27" s="1"/>
      <c r="F27" s="1"/>
      <c r="G27" s="1"/>
      <c r="H27" s="1"/>
      <c r="I27" s="1"/>
      <c r="J27" s="18"/>
      <c r="K27" s="7"/>
      <c r="L27" s="1"/>
    </row>
    <row r="28" spans="1:12" x14ac:dyDescent="0.25">
      <c r="A28" s="18">
        <v>5</v>
      </c>
      <c r="B28" s="17" t="s">
        <v>39</v>
      </c>
      <c r="C28" s="18">
        <v>16</v>
      </c>
      <c r="D28" s="18">
        <v>14</v>
      </c>
      <c r="E28" s="18"/>
      <c r="F28" s="18"/>
      <c r="G28" s="18">
        <v>1</v>
      </c>
      <c r="H28" s="18">
        <v>2</v>
      </c>
      <c r="I28" s="17">
        <f>SUM(C28:H28)</f>
        <v>33</v>
      </c>
      <c r="J28" s="18">
        <f t="shared" ref="J28:J30" si="7">K28-I28</f>
        <v>42</v>
      </c>
      <c r="K28" s="18">
        <f t="shared" ref="K28:K29" si="8">L28*25</f>
        <v>75</v>
      </c>
      <c r="L28" s="17">
        <v>3</v>
      </c>
    </row>
    <row r="29" spans="1:12" ht="26.25" x14ac:dyDescent="0.25">
      <c r="A29" s="18">
        <v>6</v>
      </c>
      <c r="B29" s="17" t="s">
        <v>265</v>
      </c>
      <c r="C29" s="17"/>
      <c r="D29" s="17">
        <v>45</v>
      </c>
      <c r="E29" s="17"/>
      <c r="F29" s="17"/>
      <c r="G29" s="17">
        <v>1</v>
      </c>
      <c r="H29" s="17">
        <v>2</v>
      </c>
      <c r="I29" s="17">
        <f>SUM(C29:H29)</f>
        <v>48</v>
      </c>
      <c r="J29" s="18">
        <f t="shared" si="7"/>
        <v>27</v>
      </c>
      <c r="K29" s="18">
        <f t="shared" si="8"/>
        <v>75</v>
      </c>
      <c r="L29" s="17">
        <v>3</v>
      </c>
    </row>
    <row r="30" spans="1:12" ht="25.5" customHeight="1" x14ac:dyDescent="0.25">
      <c r="A30" s="24">
        <v>7</v>
      </c>
      <c r="B30" s="23" t="s">
        <v>27</v>
      </c>
      <c r="C30" s="23">
        <v>15</v>
      </c>
      <c r="D30" s="23">
        <v>15</v>
      </c>
      <c r="E30" s="23"/>
      <c r="F30" s="23"/>
      <c r="G30" s="23">
        <v>1</v>
      </c>
      <c r="H30" s="23">
        <v>2</v>
      </c>
      <c r="I30" s="23">
        <f>SUM(C30:H30)</f>
        <v>33</v>
      </c>
      <c r="J30" s="24">
        <f t="shared" si="7"/>
        <v>67</v>
      </c>
      <c r="K30" s="24">
        <f>L30*25</f>
        <v>100</v>
      </c>
      <c r="L30" s="24">
        <v>4</v>
      </c>
    </row>
    <row r="31" spans="1:12" ht="30.75" customHeight="1" x14ac:dyDescent="0.25">
      <c r="A31" s="131" t="s">
        <v>126</v>
      </c>
      <c r="B31" s="132"/>
      <c r="C31" s="60">
        <f>SUM(C30,C28,C22,C16,C10,C4)</f>
        <v>127</v>
      </c>
      <c r="D31" s="60">
        <f>SUM(D30,D29,D28,D22,D16,D10,D4)</f>
        <v>227</v>
      </c>
      <c r="E31" s="60">
        <f>SUM(E4:E30)</f>
        <v>21</v>
      </c>
      <c r="F31" s="60">
        <f t="shared" ref="F31:H31" si="9">SUM(F4:F29)</f>
        <v>0</v>
      </c>
      <c r="G31" s="60">
        <f t="shared" si="9"/>
        <v>6</v>
      </c>
      <c r="H31" s="60">
        <f t="shared" si="9"/>
        <v>12</v>
      </c>
      <c r="I31" s="60">
        <f>SUM(C31:H31)</f>
        <v>393</v>
      </c>
      <c r="J31" s="60">
        <f>K31-I31</f>
        <v>357</v>
      </c>
      <c r="K31" s="60">
        <f>SUM(K4:K30)</f>
        <v>750</v>
      </c>
      <c r="L31" s="60">
        <f>SUM(L4:L30)</f>
        <v>30</v>
      </c>
    </row>
  </sheetData>
  <mergeCells count="8">
    <mergeCell ref="N14:O14"/>
    <mergeCell ref="A31:B31"/>
    <mergeCell ref="B1:L1"/>
    <mergeCell ref="C2:K2"/>
    <mergeCell ref="L2:L3"/>
    <mergeCell ref="O1:Y1"/>
    <mergeCell ref="P2:X2"/>
    <mergeCell ref="Y2:Y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opLeftCell="A37" zoomScaleNormal="100" workbookViewId="0">
      <selection activeCell="Y52" sqref="Y52"/>
    </sheetView>
  </sheetViews>
  <sheetFormatPr defaultRowHeight="15" x14ac:dyDescent="0.25"/>
  <cols>
    <col min="1" max="1" width="5.7109375" style="8" customWidth="1"/>
    <col min="2" max="2" width="20.7109375" style="8" customWidth="1"/>
    <col min="3" max="5" width="5.42578125" style="8" customWidth="1"/>
    <col min="6" max="6" width="5.5703125" style="8" customWidth="1"/>
    <col min="7" max="7" width="7.140625" style="8" customWidth="1"/>
    <col min="8" max="8" width="5.42578125" style="8" customWidth="1"/>
    <col min="9" max="9" width="6.42578125" style="8" customWidth="1"/>
    <col min="10" max="10" width="6.28515625" style="8" customWidth="1"/>
    <col min="11" max="11" width="7.28515625" style="8" customWidth="1"/>
    <col min="12" max="12" width="5" style="8" customWidth="1"/>
    <col min="13" max="13" width="5.42578125" style="8" customWidth="1"/>
    <col min="14" max="14" width="20.5703125" style="8" customWidth="1"/>
    <col min="15" max="15" width="5.42578125" style="8" customWidth="1"/>
    <col min="16" max="18" width="6.85546875" style="8" customWidth="1"/>
    <col min="19" max="19" width="7" style="8" customWidth="1"/>
    <col min="20" max="20" width="6.5703125" style="8" customWidth="1"/>
    <col min="21" max="21" width="6.28515625" style="8" customWidth="1"/>
    <col min="22" max="22" width="5.85546875" style="8" customWidth="1"/>
    <col min="23" max="23" width="8.42578125" style="8" customWidth="1"/>
    <col min="24" max="16384" width="9.140625" style="8"/>
  </cols>
  <sheetData>
    <row r="1" spans="1:23" x14ac:dyDescent="0.25">
      <c r="A1" s="26"/>
      <c r="B1" s="127" t="s">
        <v>155</v>
      </c>
      <c r="C1" s="127"/>
      <c r="D1" s="127"/>
      <c r="E1" s="127"/>
      <c r="F1" s="127"/>
      <c r="G1" s="127"/>
      <c r="H1" s="127"/>
      <c r="I1" s="127"/>
      <c r="J1" s="127"/>
      <c r="K1" s="127"/>
      <c r="M1" s="26"/>
      <c r="N1" s="127" t="s">
        <v>156</v>
      </c>
      <c r="O1" s="127"/>
      <c r="P1" s="127"/>
      <c r="Q1" s="127"/>
      <c r="R1" s="127"/>
      <c r="S1" s="127"/>
      <c r="T1" s="127"/>
      <c r="U1" s="127"/>
      <c r="V1" s="127"/>
      <c r="W1" s="127"/>
    </row>
    <row r="2" spans="1:23" ht="30" customHeight="1" x14ac:dyDescent="0.25">
      <c r="A2" s="47" t="s">
        <v>0</v>
      </c>
      <c r="B2" s="48" t="s">
        <v>119</v>
      </c>
      <c r="C2" s="128" t="s">
        <v>120</v>
      </c>
      <c r="D2" s="128"/>
      <c r="E2" s="128"/>
      <c r="F2" s="128"/>
      <c r="G2" s="128"/>
      <c r="H2" s="128"/>
      <c r="I2" s="128"/>
      <c r="J2" s="128"/>
      <c r="K2" s="129" t="s">
        <v>22</v>
      </c>
      <c r="M2" s="47" t="s">
        <v>0</v>
      </c>
      <c r="N2" s="48" t="s">
        <v>119</v>
      </c>
      <c r="O2" s="128" t="s">
        <v>120</v>
      </c>
      <c r="P2" s="128"/>
      <c r="Q2" s="128"/>
      <c r="R2" s="128"/>
      <c r="S2" s="128"/>
      <c r="T2" s="128"/>
      <c r="U2" s="128"/>
      <c r="V2" s="128"/>
      <c r="W2" s="129" t="s">
        <v>22</v>
      </c>
    </row>
    <row r="3" spans="1:23" ht="94.5" customHeight="1" x14ac:dyDescent="0.3">
      <c r="A3" s="49"/>
      <c r="B3" s="50"/>
      <c r="C3" s="51" t="s">
        <v>121</v>
      </c>
      <c r="D3" s="51" t="s">
        <v>122</v>
      </c>
      <c r="E3" s="51" t="s">
        <v>147</v>
      </c>
      <c r="F3" s="51" t="s">
        <v>124</v>
      </c>
      <c r="G3" s="51" t="s">
        <v>148</v>
      </c>
      <c r="H3" s="51" t="s">
        <v>149</v>
      </c>
      <c r="I3" s="51" t="s">
        <v>150</v>
      </c>
      <c r="J3" s="52" t="s">
        <v>126</v>
      </c>
      <c r="K3" s="129"/>
      <c r="L3" s="10"/>
      <c r="M3" s="49"/>
      <c r="N3" s="50"/>
      <c r="O3" s="51" t="s">
        <v>121</v>
      </c>
      <c r="P3" s="51" t="s">
        <v>122</v>
      </c>
      <c r="Q3" s="51" t="s">
        <v>17</v>
      </c>
      <c r="R3" s="51" t="s">
        <v>124</v>
      </c>
      <c r="S3" s="51" t="s">
        <v>148</v>
      </c>
      <c r="T3" s="51" t="s">
        <v>149</v>
      </c>
      <c r="U3" s="51" t="s">
        <v>150</v>
      </c>
      <c r="V3" s="52" t="s">
        <v>126</v>
      </c>
      <c r="W3" s="129"/>
    </row>
    <row r="4" spans="1:23" ht="36.75" customHeight="1" x14ac:dyDescent="0.25">
      <c r="A4" s="7">
        <v>1</v>
      </c>
      <c r="B4" s="17" t="s">
        <v>157</v>
      </c>
      <c r="C4" s="18">
        <v>30</v>
      </c>
      <c r="D4" s="18">
        <v>45</v>
      </c>
      <c r="E4" s="18"/>
      <c r="F4" s="18">
        <v>2</v>
      </c>
      <c r="G4" s="18">
        <v>3</v>
      </c>
      <c r="H4" s="7">
        <f>SUM(C4:G4)</f>
        <v>80</v>
      </c>
      <c r="I4" s="18">
        <f t="shared" ref="I4:I7" si="0">J4-H4</f>
        <v>95</v>
      </c>
      <c r="J4" s="18">
        <f t="shared" ref="J4:J7" si="1">K4*25</f>
        <v>175</v>
      </c>
      <c r="K4" s="17">
        <v>7</v>
      </c>
      <c r="M4" s="7">
        <v>1</v>
      </c>
      <c r="N4" s="38" t="s">
        <v>160</v>
      </c>
      <c r="O4" s="38">
        <v>15</v>
      </c>
      <c r="P4" s="38">
        <v>15</v>
      </c>
      <c r="Q4" s="38">
        <v>4</v>
      </c>
      <c r="R4" s="38">
        <v>2</v>
      </c>
      <c r="S4" s="38">
        <v>3</v>
      </c>
      <c r="T4" s="38">
        <f t="shared" ref="T4:T41" si="2">SUM(O4:S4)</f>
        <v>39</v>
      </c>
      <c r="U4" s="38">
        <f t="shared" ref="U4:U40" si="3">V4-T4</f>
        <v>36</v>
      </c>
      <c r="V4" s="38">
        <f t="shared" ref="V4:V40" si="4">W4*25</f>
        <v>75</v>
      </c>
      <c r="W4" s="38">
        <v>3</v>
      </c>
    </row>
    <row r="5" spans="1:23" ht="36.75" customHeight="1" x14ac:dyDescent="0.25">
      <c r="A5" s="7">
        <v>2</v>
      </c>
      <c r="B5" s="17" t="s">
        <v>158</v>
      </c>
      <c r="C5" s="18">
        <v>16</v>
      </c>
      <c r="D5" s="18">
        <v>29</v>
      </c>
      <c r="E5" s="18"/>
      <c r="F5" s="18">
        <v>1</v>
      </c>
      <c r="G5" s="18">
        <v>2</v>
      </c>
      <c r="H5" s="7">
        <f t="shared" ref="H5:H10" si="5">SUM(C5:G5)</f>
        <v>48</v>
      </c>
      <c r="I5" s="18">
        <f t="shared" si="0"/>
        <v>52</v>
      </c>
      <c r="J5" s="18">
        <f t="shared" si="1"/>
        <v>100</v>
      </c>
      <c r="K5" s="17">
        <v>4</v>
      </c>
      <c r="M5" s="7"/>
      <c r="N5" s="17" t="s">
        <v>273</v>
      </c>
      <c r="O5" s="18">
        <v>5</v>
      </c>
      <c r="P5" s="18">
        <v>5</v>
      </c>
      <c r="Q5" s="18"/>
      <c r="R5" s="18"/>
      <c r="S5" s="18"/>
      <c r="T5" s="18"/>
      <c r="U5" s="18"/>
      <c r="V5" s="18"/>
      <c r="W5" s="17"/>
    </row>
    <row r="6" spans="1:23" ht="36.75" customHeight="1" x14ac:dyDescent="0.25">
      <c r="A6" s="7">
        <v>3</v>
      </c>
      <c r="B6" s="17" t="s">
        <v>61</v>
      </c>
      <c r="C6" s="18">
        <v>15</v>
      </c>
      <c r="D6" s="18">
        <v>45</v>
      </c>
      <c r="E6" s="18"/>
      <c r="F6" s="18">
        <v>1</v>
      </c>
      <c r="G6" s="18">
        <v>2</v>
      </c>
      <c r="H6" s="7">
        <f t="shared" si="5"/>
        <v>63</v>
      </c>
      <c r="I6" s="18">
        <f t="shared" si="0"/>
        <v>62</v>
      </c>
      <c r="J6" s="18">
        <f t="shared" si="1"/>
        <v>125</v>
      </c>
      <c r="K6" s="17">
        <v>5</v>
      </c>
      <c r="M6" s="7"/>
      <c r="N6" s="17" t="s">
        <v>274</v>
      </c>
      <c r="O6" s="18">
        <v>2</v>
      </c>
      <c r="P6" s="18">
        <v>2</v>
      </c>
      <c r="Q6" s="18"/>
      <c r="R6" s="18"/>
      <c r="S6" s="18"/>
      <c r="T6" s="18"/>
      <c r="U6" s="18"/>
      <c r="V6" s="18"/>
      <c r="W6" s="17"/>
    </row>
    <row r="7" spans="1:23" ht="36.75" customHeight="1" x14ac:dyDescent="0.3">
      <c r="A7" s="7">
        <v>4</v>
      </c>
      <c r="B7" s="22" t="s">
        <v>69</v>
      </c>
      <c r="C7" s="18">
        <v>7</v>
      </c>
      <c r="D7" s="18">
        <v>23</v>
      </c>
      <c r="E7" s="18"/>
      <c r="F7" s="18">
        <v>1</v>
      </c>
      <c r="G7" s="18">
        <v>2</v>
      </c>
      <c r="H7" s="7">
        <f t="shared" si="5"/>
        <v>33</v>
      </c>
      <c r="I7" s="18">
        <f t="shared" si="0"/>
        <v>42</v>
      </c>
      <c r="J7" s="18">
        <f t="shared" si="1"/>
        <v>75</v>
      </c>
      <c r="K7" s="17">
        <v>3</v>
      </c>
      <c r="M7" s="7"/>
      <c r="N7" s="17" t="s">
        <v>139</v>
      </c>
      <c r="O7" s="18">
        <v>7</v>
      </c>
      <c r="P7" s="18">
        <v>7</v>
      </c>
      <c r="Q7" s="18"/>
      <c r="R7" s="18"/>
      <c r="S7" s="18"/>
      <c r="T7" s="18"/>
      <c r="U7" s="18"/>
      <c r="V7" s="18"/>
      <c r="W7" s="17"/>
    </row>
    <row r="8" spans="1:23" ht="36.75" customHeight="1" x14ac:dyDescent="0.25">
      <c r="A8" s="7">
        <v>5</v>
      </c>
      <c r="B8" s="17" t="s">
        <v>159</v>
      </c>
      <c r="C8" s="18">
        <v>30</v>
      </c>
      <c r="D8" s="18">
        <v>45</v>
      </c>
      <c r="E8" s="18"/>
      <c r="F8" s="18">
        <v>1</v>
      </c>
      <c r="G8" s="18">
        <v>2</v>
      </c>
      <c r="H8" s="7">
        <f t="shared" si="5"/>
        <v>78</v>
      </c>
      <c r="I8" s="18">
        <f>J8-H8</f>
        <v>72</v>
      </c>
      <c r="J8" s="18">
        <f>K8*25</f>
        <v>150</v>
      </c>
      <c r="K8" s="17">
        <v>6</v>
      </c>
      <c r="M8" s="7">
        <v>2</v>
      </c>
      <c r="N8" s="38" t="s">
        <v>161</v>
      </c>
      <c r="O8" s="38">
        <v>15</v>
      </c>
      <c r="P8" s="38">
        <v>15</v>
      </c>
      <c r="Q8" s="38">
        <v>4</v>
      </c>
      <c r="R8" s="38">
        <v>2</v>
      </c>
      <c r="S8" s="38">
        <v>3</v>
      </c>
      <c r="T8" s="38">
        <f t="shared" si="2"/>
        <v>39</v>
      </c>
      <c r="U8" s="38">
        <f t="shared" si="3"/>
        <v>36</v>
      </c>
      <c r="V8" s="38">
        <f t="shared" si="4"/>
        <v>75</v>
      </c>
      <c r="W8" s="38">
        <v>3</v>
      </c>
    </row>
    <row r="9" spans="1:23" ht="36.75" customHeight="1" x14ac:dyDescent="0.25">
      <c r="A9" s="7">
        <v>6</v>
      </c>
      <c r="B9" s="17" t="s">
        <v>49</v>
      </c>
      <c r="C9" s="18">
        <v>8</v>
      </c>
      <c r="D9" s="18">
        <v>7</v>
      </c>
      <c r="E9" s="18"/>
      <c r="F9" s="18">
        <v>1</v>
      </c>
      <c r="G9" s="18">
        <v>2</v>
      </c>
      <c r="H9" s="7">
        <f t="shared" si="5"/>
        <v>18</v>
      </c>
      <c r="I9" s="18">
        <f>J9-H9</f>
        <v>32</v>
      </c>
      <c r="J9" s="18">
        <f>K9*25</f>
        <v>50</v>
      </c>
      <c r="K9" s="17">
        <v>2</v>
      </c>
      <c r="M9" s="7"/>
      <c r="N9" s="17" t="s">
        <v>273</v>
      </c>
      <c r="O9" s="18">
        <v>8</v>
      </c>
      <c r="P9" s="18">
        <v>8</v>
      </c>
      <c r="Q9" s="18"/>
      <c r="R9" s="18"/>
      <c r="S9" s="18"/>
      <c r="T9" s="18"/>
      <c r="U9" s="18"/>
      <c r="V9" s="18"/>
      <c r="W9" s="17"/>
    </row>
    <row r="10" spans="1:23" ht="36.75" customHeight="1" x14ac:dyDescent="0.25">
      <c r="A10" s="7">
        <v>7</v>
      </c>
      <c r="B10" s="17" t="s">
        <v>48</v>
      </c>
      <c r="C10" s="17"/>
      <c r="D10" s="17">
        <v>45</v>
      </c>
      <c r="E10" s="17"/>
      <c r="F10" s="17">
        <v>1</v>
      </c>
      <c r="G10" s="17">
        <v>2</v>
      </c>
      <c r="H10" s="7">
        <f t="shared" si="5"/>
        <v>48</v>
      </c>
      <c r="I10" s="17">
        <v>27</v>
      </c>
      <c r="J10" s="18">
        <f>K10*25</f>
        <v>75</v>
      </c>
      <c r="K10" s="17">
        <v>3</v>
      </c>
      <c r="M10" s="7"/>
      <c r="N10" s="17" t="s">
        <v>274</v>
      </c>
      <c r="O10" s="18">
        <v>3</v>
      </c>
      <c r="P10" s="18">
        <v>3</v>
      </c>
      <c r="Q10" s="18"/>
      <c r="R10" s="18"/>
      <c r="S10" s="18"/>
      <c r="T10" s="18"/>
      <c r="U10" s="18"/>
      <c r="V10" s="18"/>
      <c r="W10" s="17"/>
    </row>
    <row r="11" spans="1:23" ht="36.75" customHeight="1" x14ac:dyDescent="0.25">
      <c r="A11" s="131" t="s">
        <v>126</v>
      </c>
      <c r="B11" s="132"/>
      <c r="C11" s="60">
        <f>SUM(C4:C9)</f>
        <v>106</v>
      </c>
      <c r="D11" s="60">
        <f>SUM(D4:D10)</f>
        <v>239</v>
      </c>
      <c r="E11" s="60">
        <f>SUM(E4:E9)</f>
        <v>0</v>
      </c>
      <c r="F11" s="60">
        <f>SUM(F4:F10)</f>
        <v>8</v>
      </c>
      <c r="G11" s="60">
        <f>SUM(G4:G10)</f>
        <v>15</v>
      </c>
      <c r="H11" s="60">
        <f>SUM(C11:G11)</f>
        <v>368</v>
      </c>
      <c r="I11" s="60">
        <f>SUM(I4:I9)</f>
        <v>355</v>
      </c>
      <c r="J11" s="60">
        <f>SUM(J4:J10)</f>
        <v>750</v>
      </c>
      <c r="K11" s="60">
        <f>SUM(K4:K10)</f>
        <v>30</v>
      </c>
      <c r="M11" s="7"/>
      <c r="N11" s="17" t="s">
        <v>139</v>
      </c>
      <c r="O11" s="18">
        <v>4</v>
      </c>
      <c r="P11" s="18">
        <v>4</v>
      </c>
      <c r="Q11" s="18"/>
      <c r="R11" s="18"/>
      <c r="S11" s="18"/>
      <c r="T11" s="18"/>
      <c r="U11" s="18"/>
      <c r="V11" s="18"/>
      <c r="W11" s="17"/>
    </row>
    <row r="12" spans="1:23" ht="45" customHeight="1" x14ac:dyDescent="0.25">
      <c r="M12" s="7">
        <v>3</v>
      </c>
      <c r="N12" s="38" t="s">
        <v>162</v>
      </c>
      <c r="O12" s="38">
        <v>5</v>
      </c>
      <c r="P12" s="38">
        <v>5</v>
      </c>
      <c r="Q12" s="38">
        <v>4</v>
      </c>
      <c r="R12" s="38">
        <v>2</v>
      </c>
      <c r="S12" s="38">
        <v>3</v>
      </c>
      <c r="T12" s="38">
        <f t="shared" si="2"/>
        <v>19</v>
      </c>
      <c r="U12" s="38">
        <f t="shared" si="3"/>
        <v>31</v>
      </c>
      <c r="V12" s="38">
        <f t="shared" si="4"/>
        <v>50</v>
      </c>
      <c r="W12" s="38">
        <v>2</v>
      </c>
    </row>
    <row r="13" spans="1:23" ht="45" customHeight="1" x14ac:dyDescent="0.25">
      <c r="M13" s="7"/>
      <c r="N13" s="17" t="s">
        <v>273</v>
      </c>
      <c r="O13" s="18">
        <v>3</v>
      </c>
      <c r="P13" s="18">
        <v>3</v>
      </c>
      <c r="Q13" s="18"/>
      <c r="R13" s="18"/>
      <c r="S13" s="18"/>
      <c r="T13" s="18"/>
      <c r="U13" s="18"/>
      <c r="V13" s="18"/>
      <c r="W13" s="17"/>
    </row>
    <row r="14" spans="1:23" ht="45" customHeight="1" x14ac:dyDescent="0.25">
      <c r="M14" s="7"/>
      <c r="N14" s="17" t="s">
        <v>274</v>
      </c>
      <c r="O14" s="18">
        <v>1</v>
      </c>
      <c r="P14" s="18">
        <v>1</v>
      </c>
      <c r="Q14" s="18"/>
      <c r="R14" s="18"/>
      <c r="S14" s="18"/>
      <c r="T14" s="18"/>
      <c r="U14" s="18"/>
      <c r="V14" s="18"/>
      <c r="W14" s="17"/>
    </row>
    <row r="15" spans="1:23" ht="45" customHeight="1" x14ac:dyDescent="0.25">
      <c r="M15" s="7"/>
      <c r="N15" s="17" t="s">
        <v>139</v>
      </c>
      <c r="O15" s="18">
        <v>1</v>
      </c>
      <c r="P15" s="18">
        <v>1</v>
      </c>
      <c r="Q15" s="18"/>
      <c r="R15" s="18"/>
      <c r="S15" s="18"/>
      <c r="T15" s="18"/>
      <c r="U15" s="18"/>
      <c r="V15" s="18"/>
      <c r="W15" s="17"/>
    </row>
    <row r="16" spans="1:23" ht="47.25" customHeight="1" x14ac:dyDescent="0.25">
      <c r="M16" s="7">
        <v>4</v>
      </c>
      <c r="N16" s="38" t="s">
        <v>163</v>
      </c>
      <c r="O16" s="38">
        <v>6</v>
      </c>
      <c r="P16" s="38">
        <v>6</v>
      </c>
      <c r="Q16" s="38">
        <v>2</v>
      </c>
      <c r="R16" s="38">
        <v>2</v>
      </c>
      <c r="S16" s="38">
        <v>3</v>
      </c>
      <c r="T16" s="38">
        <f t="shared" si="2"/>
        <v>19</v>
      </c>
      <c r="U16" s="38">
        <f t="shared" si="3"/>
        <v>31</v>
      </c>
      <c r="V16" s="38">
        <f t="shared" si="4"/>
        <v>50</v>
      </c>
      <c r="W16" s="38">
        <v>2</v>
      </c>
    </row>
    <row r="17" spans="13:23" ht="47.25" customHeight="1" x14ac:dyDescent="0.25">
      <c r="M17" s="7"/>
      <c r="N17" s="17" t="s">
        <v>273</v>
      </c>
      <c r="O17" s="18">
        <v>4</v>
      </c>
      <c r="P17" s="18">
        <v>4</v>
      </c>
      <c r="Q17" s="18"/>
      <c r="R17" s="18"/>
      <c r="S17" s="18"/>
      <c r="T17" s="18"/>
      <c r="U17" s="18"/>
      <c r="V17" s="18"/>
      <c r="W17" s="17"/>
    </row>
    <row r="18" spans="13:23" ht="47.25" customHeight="1" x14ac:dyDescent="0.25">
      <c r="M18" s="7"/>
      <c r="N18" s="17" t="s">
        <v>274</v>
      </c>
      <c r="O18" s="18">
        <v>1</v>
      </c>
      <c r="P18" s="18">
        <v>1</v>
      </c>
      <c r="Q18" s="18"/>
      <c r="R18" s="18"/>
      <c r="S18" s="18"/>
      <c r="T18" s="18"/>
      <c r="U18" s="18"/>
      <c r="V18" s="18"/>
      <c r="W18" s="17"/>
    </row>
    <row r="19" spans="13:23" ht="47.25" customHeight="1" x14ac:dyDescent="0.25">
      <c r="M19" s="7"/>
      <c r="N19" s="17" t="s">
        <v>139</v>
      </c>
      <c r="O19" s="18">
        <v>1</v>
      </c>
      <c r="P19" s="18">
        <v>1</v>
      </c>
      <c r="Q19" s="18"/>
      <c r="R19" s="18"/>
      <c r="S19" s="18"/>
      <c r="T19" s="18"/>
      <c r="U19" s="18"/>
      <c r="V19" s="18"/>
      <c r="W19" s="17"/>
    </row>
    <row r="20" spans="13:23" ht="36.75" customHeight="1" x14ac:dyDescent="0.25">
      <c r="M20" s="7">
        <v>5</v>
      </c>
      <c r="N20" s="17" t="s">
        <v>164</v>
      </c>
      <c r="O20" s="18">
        <v>8</v>
      </c>
      <c r="P20" s="18">
        <v>5</v>
      </c>
      <c r="Q20" s="18">
        <v>1</v>
      </c>
      <c r="R20" s="18">
        <v>2</v>
      </c>
      <c r="S20" s="18">
        <v>3</v>
      </c>
      <c r="T20" s="18">
        <f t="shared" si="2"/>
        <v>19</v>
      </c>
      <c r="U20" s="18">
        <f t="shared" si="3"/>
        <v>31</v>
      </c>
      <c r="V20" s="18">
        <f t="shared" si="4"/>
        <v>50</v>
      </c>
      <c r="W20" s="17">
        <v>2</v>
      </c>
    </row>
    <row r="21" spans="13:23" ht="36.75" customHeight="1" x14ac:dyDescent="0.25">
      <c r="M21" s="7"/>
      <c r="N21" s="17" t="s">
        <v>273</v>
      </c>
      <c r="O21" s="18">
        <v>3</v>
      </c>
      <c r="P21" s="18">
        <v>2</v>
      </c>
      <c r="Q21" s="18"/>
      <c r="R21" s="18"/>
      <c r="S21" s="18"/>
      <c r="T21" s="18"/>
      <c r="U21" s="18"/>
      <c r="V21" s="18"/>
      <c r="W21" s="17"/>
    </row>
    <row r="22" spans="13:23" ht="36.75" customHeight="1" x14ac:dyDescent="0.25">
      <c r="M22" s="7"/>
      <c r="N22" s="17" t="s">
        <v>274</v>
      </c>
      <c r="O22" s="18">
        <v>2</v>
      </c>
      <c r="P22" s="18">
        <v>1</v>
      </c>
      <c r="Q22" s="18"/>
      <c r="R22" s="18"/>
      <c r="S22" s="18"/>
      <c r="T22" s="18"/>
      <c r="U22" s="18"/>
      <c r="V22" s="18"/>
      <c r="W22" s="17"/>
    </row>
    <row r="23" spans="13:23" ht="36.75" customHeight="1" x14ac:dyDescent="0.25">
      <c r="M23" s="7"/>
      <c r="N23" s="17" t="s">
        <v>139</v>
      </c>
      <c r="O23" s="18">
        <v>3</v>
      </c>
      <c r="P23" s="18">
        <v>2</v>
      </c>
      <c r="Q23" s="18"/>
      <c r="R23" s="18"/>
      <c r="S23" s="18"/>
      <c r="T23" s="18"/>
      <c r="U23" s="18"/>
      <c r="V23" s="18"/>
      <c r="W23" s="17"/>
    </row>
    <row r="24" spans="13:23" ht="36.75" customHeight="1" x14ac:dyDescent="0.25">
      <c r="M24" s="7">
        <v>6</v>
      </c>
      <c r="N24" s="38" t="s">
        <v>165</v>
      </c>
      <c r="O24" s="38">
        <v>8</v>
      </c>
      <c r="P24" s="38">
        <v>5</v>
      </c>
      <c r="Q24" s="38">
        <v>2</v>
      </c>
      <c r="R24" s="38">
        <v>2</v>
      </c>
      <c r="S24" s="38">
        <v>3</v>
      </c>
      <c r="T24" s="38">
        <f t="shared" si="2"/>
        <v>20</v>
      </c>
      <c r="U24" s="38">
        <f t="shared" si="3"/>
        <v>55</v>
      </c>
      <c r="V24" s="38">
        <f t="shared" si="4"/>
        <v>75</v>
      </c>
      <c r="W24" s="38">
        <v>3</v>
      </c>
    </row>
    <row r="25" spans="13:23" ht="36.75" customHeight="1" x14ac:dyDescent="0.25">
      <c r="M25" s="7"/>
      <c r="N25" s="17" t="s">
        <v>273</v>
      </c>
      <c r="O25" s="18">
        <v>4</v>
      </c>
      <c r="P25" s="18">
        <v>4</v>
      </c>
      <c r="Q25" s="18"/>
      <c r="R25" s="18"/>
      <c r="S25" s="18"/>
      <c r="T25" s="18"/>
      <c r="U25" s="18"/>
      <c r="V25" s="18"/>
      <c r="W25" s="17"/>
    </row>
    <row r="26" spans="13:23" ht="36.75" customHeight="1" x14ac:dyDescent="0.25">
      <c r="M26" s="7"/>
      <c r="N26" s="17" t="s">
        <v>274</v>
      </c>
      <c r="O26" s="18">
        <v>2</v>
      </c>
      <c r="P26" s="18"/>
      <c r="Q26" s="18"/>
      <c r="R26" s="18"/>
      <c r="S26" s="18"/>
      <c r="T26" s="18"/>
      <c r="U26" s="18"/>
      <c r="V26" s="18"/>
      <c r="W26" s="17"/>
    </row>
    <row r="27" spans="13:23" ht="36.75" customHeight="1" x14ac:dyDescent="0.25">
      <c r="M27" s="7"/>
      <c r="N27" s="17" t="s">
        <v>139</v>
      </c>
      <c r="O27" s="18">
        <v>2</v>
      </c>
      <c r="P27" s="18">
        <v>1</v>
      </c>
      <c r="Q27" s="18"/>
      <c r="R27" s="18"/>
      <c r="S27" s="18"/>
      <c r="T27" s="18"/>
      <c r="U27" s="18"/>
      <c r="V27" s="18"/>
      <c r="W27" s="17"/>
    </row>
    <row r="28" spans="13:23" ht="36.75" customHeight="1" x14ac:dyDescent="0.25">
      <c r="M28" s="7">
        <v>7</v>
      </c>
      <c r="N28" s="38" t="s">
        <v>166</v>
      </c>
      <c r="O28" s="38">
        <v>21</v>
      </c>
      <c r="P28" s="38">
        <v>21</v>
      </c>
      <c r="Q28" s="38">
        <v>11</v>
      </c>
      <c r="R28" s="38">
        <v>2</v>
      </c>
      <c r="S28" s="38">
        <v>3</v>
      </c>
      <c r="T28" s="38">
        <f t="shared" si="2"/>
        <v>58</v>
      </c>
      <c r="U28" s="38">
        <f t="shared" si="3"/>
        <v>42</v>
      </c>
      <c r="V28" s="38">
        <f t="shared" si="4"/>
        <v>100</v>
      </c>
      <c r="W28" s="38">
        <v>4</v>
      </c>
    </row>
    <row r="29" spans="13:23" ht="36.75" customHeight="1" x14ac:dyDescent="0.25">
      <c r="M29" s="7"/>
      <c r="N29" s="17" t="s">
        <v>273</v>
      </c>
      <c r="O29" s="18">
        <v>7</v>
      </c>
      <c r="P29" s="18">
        <v>7</v>
      </c>
      <c r="Q29" s="18"/>
      <c r="R29" s="18"/>
      <c r="S29" s="18"/>
      <c r="T29" s="18"/>
      <c r="U29" s="18"/>
      <c r="V29" s="18"/>
      <c r="W29" s="17"/>
    </row>
    <row r="30" spans="13:23" ht="36.75" customHeight="1" x14ac:dyDescent="0.25">
      <c r="M30" s="7"/>
      <c r="N30" s="17" t="s">
        <v>274</v>
      </c>
      <c r="O30" s="18">
        <v>7</v>
      </c>
      <c r="P30" s="18">
        <v>7</v>
      </c>
      <c r="Q30" s="18"/>
      <c r="R30" s="18"/>
      <c r="S30" s="18"/>
      <c r="T30" s="18"/>
      <c r="U30" s="18"/>
      <c r="V30" s="18"/>
      <c r="W30" s="17"/>
    </row>
    <row r="31" spans="13:23" ht="36.75" customHeight="1" x14ac:dyDescent="0.25">
      <c r="M31" s="7"/>
      <c r="N31" s="17" t="s">
        <v>139</v>
      </c>
      <c r="O31" s="18">
        <v>7</v>
      </c>
      <c r="P31" s="18">
        <v>7</v>
      </c>
      <c r="Q31" s="18"/>
      <c r="R31" s="18"/>
      <c r="S31" s="18"/>
      <c r="T31" s="18"/>
      <c r="U31" s="18"/>
      <c r="V31" s="18"/>
      <c r="W31" s="17"/>
    </row>
    <row r="32" spans="13:23" ht="36.75" customHeight="1" x14ac:dyDescent="0.25">
      <c r="M32" s="7">
        <v>8</v>
      </c>
      <c r="N32" s="38" t="s">
        <v>167</v>
      </c>
      <c r="O32" s="38">
        <v>24</v>
      </c>
      <c r="P32" s="38">
        <v>24</v>
      </c>
      <c r="Q32" s="38">
        <v>10</v>
      </c>
      <c r="R32" s="38">
        <v>2</v>
      </c>
      <c r="S32" s="38">
        <v>3</v>
      </c>
      <c r="T32" s="38">
        <f t="shared" si="2"/>
        <v>63</v>
      </c>
      <c r="U32" s="38">
        <f t="shared" si="3"/>
        <v>62</v>
      </c>
      <c r="V32" s="38">
        <f t="shared" si="4"/>
        <v>125</v>
      </c>
      <c r="W32" s="38">
        <v>5</v>
      </c>
    </row>
    <row r="33" spans="13:23" ht="36.75" customHeight="1" x14ac:dyDescent="0.25">
      <c r="M33" s="7"/>
      <c r="N33" s="17" t="s">
        <v>273</v>
      </c>
      <c r="O33" s="18">
        <v>9</v>
      </c>
      <c r="P33" s="18">
        <v>9</v>
      </c>
      <c r="Q33" s="18"/>
      <c r="R33" s="18"/>
      <c r="S33" s="18"/>
      <c r="T33" s="18"/>
      <c r="U33" s="18"/>
      <c r="V33" s="18"/>
      <c r="W33" s="17"/>
    </row>
    <row r="34" spans="13:23" ht="36.75" customHeight="1" x14ac:dyDescent="0.25">
      <c r="M34" s="7"/>
      <c r="N34" s="17" t="s">
        <v>274</v>
      </c>
      <c r="O34" s="18">
        <v>6</v>
      </c>
      <c r="P34" s="18">
        <v>6</v>
      </c>
      <c r="Q34" s="18"/>
      <c r="R34" s="18"/>
      <c r="S34" s="18"/>
      <c r="T34" s="18"/>
      <c r="U34" s="18"/>
      <c r="V34" s="18"/>
      <c r="W34" s="17"/>
    </row>
    <row r="35" spans="13:23" ht="36.75" customHeight="1" x14ac:dyDescent="0.25">
      <c r="M35" s="7"/>
      <c r="N35" s="17" t="s">
        <v>139</v>
      </c>
      <c r="O35" s="18">
        <v>9</v>
      </c>
      <c r="P35" s="18">
        <v>9</v>
      </c>
      <c r="Q35" s="18"/>
      <c r="R35" s="18"/>
      <c r="S35" s="18"/>
      <c r="T35" s="18"/>
      <c r="U35" s="18"/>
      <c r="V35" s="18"/>
      <c r="W35" s="17"/>
    </row>
    <row r="36" spans="13:23" ht="36.75" customHeight="1" x14ac:dyDescent="0.25">
      <c r="M36" s="7">
        <v>9</v>
      </c>
      <c r="N36" s="38" t="s">
        <v>168</v>
      </c>
      <c r="O36" s="40">
        <v>12</v>
      </c>
      <c r="P36" s="40">
        <v>12</v>
      </c>
      <c r="Q36" s="40">
        <v>2</v>
      </c>
      <c r="R36" s="40">
        <v>2</v>
      </c>
      <c r="S36" s="40">
        <v>3</v>
      </c>
      <c r="T36" s="40">
        <f t="shared" si="2"/>
        <v>31</v>
      </c>
      <c r="U36" s="40">
        <f t="shared" si="3"/>
        <v>19</v>
      </c>
      <c r="V36" s="40">
        <f t="shared" si="4"/>
        <v>50</v>
      </c>
      <c r="W36" s="38">
        <v>2</v>
      </c>
    </row>
    <row r="37" spans="13:23" ht="36.75" customHeight="1" x14ac:dyDescent="0.25">
      <c r="M37" s="7"/>
      <c r="N37" s="17" t="s">
        <v>273</v>
      </c>
      <c r="O37" s="18">
        <v>6</v>
      </c>
      <c r="P37" s="18">
        <v>6</v>
      </c>
      <c r="Q37" s="18"/>
      <c r="R37" s="18"/>
      <c r="S37" s="18"/>
      <c r="T37" s="18"/>
      <c r="U37" s="18"/>
      <c r="V37" s="18"/>
      <c r="W37" s="17"/>
    </row>
    <row r="38" spans="13:23" ht="36.75" customHeight="1" x14ac:dyDescent="0.25">
      <c r="M38" s="7"/>
      <c r="N38" s="17" t="s">
        <v>274</v>
      </c>
      <c r="O38" s="18">
        <v>4</v>
      </c>
      <c r="P38" s="18">
        <v>4</v>
      </c>
      <c r="Q38" s="18"/>
      <c r="R38" s="18"/>
      <c r="S38" s="18"/>
      <c r="T38" s="18"/>
      <c r="U38" s="18"/>
      <c r="V38" s="18"/>
      <c r="W38" s="17"/>
    </row>
    <row r="39" spans="13:23" ht="36.75" customHeight="1" x14ac:dyDescent="0.25">
      <c r="M39" s="7"/>
      <c r="N39" s="17" t="s">
        <v>139</v>
      </c>
      <c r="O39" s="18">
        <v>2</v>
      </c>
      <c r="P39" s="18">
        <v>2</v>
      </c>
      <c r="Q39" s="18"/>
      <c r="R39" s="18"/>
      <c r="S39" s="18"/>
      <c r="T39" s="18"/>
      <c r="U39" s="18"/>
      <c r="V39" s="18"/>
      <c r="W39" s="17"/>
    </row>
    <row r="40" spans="13:23" ht="49.5" customHeight="1" x14ac:dyDescent="0.25">
      <c r="M40" s="7">
        <v>3</v>
      </c>
      <c r="N40" s="38" t="s">
        <v>60</v>
      </c>
      <c r="O40" s="38">
        <v>15</v>
      </c>
      <c r="P40" s="38">
        <v>45</v>
      </c>
      <c r="Q40" s="38"/>
      <c r="R40" s="38">
        <v>1</v>
      </c>
      <c r="S40" s="38">
        <v>2</v>
      </c>
      <c r="T40" s="38">
        <f t="shared" si="2"/>
        <v>63</v>
      </c>
      <c r="U40" s="38">
        <f t="shared" si="3"/>
        <v>37</v>
      </c>
      <c r="V40" s="38">
        <f t="shared" si="4"/>
        <v>100</v>
      </c>
      <c r="W40" s="38">
        <v>4</v>
      </c>
    </row>
    <row r="41" spans="13:23" ht="47.25" customHeight="1" x14ac:dyDescent="0.25">
      <c r="M41" s="131" t="s">
        <v>126</v>
      </c>
      <c r="N41" s="132"/>
      <c r="O41" s="60">
        <f>SUM(O40+O36+O32+O28+O24+O20+O16+O12+O8+O4)</f>
        <v>129</v>
      </c>
      <c r="P41" s="60">
        <f>SUM(P40+P36+P32+P28+P24+P20+P16+P12+P8+P4)</f>
        <v>153</v>
      </c>
      <c r="Q41" s="60">
        <f>SUM(Q4:Q40)</f>
        <v>40</v>
      </c>
      <c r="R41" s="60">
        <f>SUM(R4:R40)</f>
        <v>19</v>
      </c>
      <c r="S41" s="60">
        <f>SUM(S4:S40)</f>
        <v>29</v>
      </c>
      <c r="T41" s="60">
        <f t="shared" si="2"/>
        <v>370</v>
      </c>
      <c r="U41" s="60">
        <f>SUM(U4:U40)</f>
        <v>380</v>
      </c>
      <c r="V41" s="60">
        <f>T41+U41</f>
        <v>750</v>
      </c>
      <c r="W41" s="60">
        <f>SUM(W4:W40)</f>
        <v>30</v>
      </c>
    </row>
    <row r="42" spans="13:23" ht="34.5" customHeight="1" x14ac:dyDescent="0.25"/>
  </sheetData>
  <mergeCells count="8">
    <mergeCell ref="M41:N41"/>
    <mergeCell ref="B1:K1"/>
    <mergeCell ref="N1:W1"/>
    <mergeCell ref="O2:V2"/>
    <mergeCell ref="W2:W3"/>
    <mergeCell ref="A11:B11"/>
    <mergeCell ref="C2:J2"/>
    <mergeCell ref="K2:K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topLeftCell="B3" workbookViewId="0">
      <selection activeCell="B5" sqref="B5"/>
    </sheetView>
  </sheetViews>
  <sheetFormatPr defaultRowHeight="15" x14ac:dyDescent="0.25"/>
  <cols>
    <col min="1" max="1" width="6.7109375" style="8" customWidth="1"/>
    <col min="2" max="2" width="17.140625" style="8" customWidth="1"/>
    <col min="3" max="3" width="5.42578125" style="8" customWidth="1"/>
    <col min="4" max="4" width="6" style="8" customWidth="1"/>
    <col min="5" max="6" width="7.140625" style="8" customWidth="1"/>
    <col min="7" max="7" width="6.42578125" style="8" customWidth="1"/>
    <col min="8" max="9" width="7.28515625" style="8" customWidth="1"/>
    <col min="10" max="11" width="6.7109375" style="8" customWidth="1"/>
    <col min="12" max="12" width="9.140625" style="8"/>
    <col min="13" max="13" width="3.28515625" style="8" customWidth="1"/>
    <col min="14" max="14" width="16.28515625" style="8" customWidth="1"/>
    <col min="15" max="15" width="4.42578125" style="8" customWidth="1"/>
    <col min="16" max="16" width="5.85546875" style="8" customWidth="1"/>
    <col min="17" max="17" width="7" style="8" customWidth="1"/>
    <col min="18" max="18" width="6.5703125" style="8" customWidth="1"/>
    <col min="19" max="19" width="5.85546875" style="8" customWidth="1"/>
    <col min="20" max="20" width="6.42578125" style="8" customWidth="1"/>
    <col min="21" max="21" width="4.7109375" style="8" customWidth="1"/>
    <col min="22" max="22" width="5.5703125" style="8" customWidth="1"/>
    <col min="23" max="23" width="4.42578125" style="8" customWidth="1"/>
    <col min="24" max="24" width="6.42578125" style="8" customWidth="1"/>
    <col min="25" max="16384" width="9.140625" style="8"/>
  </cols>
  <sheetData>
    <row r="1" spans="1:24" ht="15" customHeight="1" x14ac:dyDescent="0.25">
      <c r="A1" s="26"/>
      <c r="B1" s="127" t="s">
        <v>169</v>
      </c>
      <c r="C1" s="127"/>
      <c r="D1" s="127"/>
      <c r="E1" s="127"/>
      <c r="F1" s="127"/>
      <c r="G1" s="127"/>
      <c r="H1" s="127"/>
      <c r="I1" s="127"/>
      <c r="J1" s="127"/>
      <c r="K1" s="129" t="s">
        <v>172</v>
      </c>
      <c r="M1" s="26"/>
      <c r="N1" s="127" t="s">
        <v>170</v>
      </c>
      <c r="O1" s="127"/>
      <c r="P1" s="127"/>
      <c r="Q1" s="127"/>
      <c r="R1" s="127"/>
      <c r="S1" s="127"/>
      <c r="T1" s="127"/>
      <c r="U1" s="127"/>
      <c r="V1" s="127"/>
      <c r="W1" s="127"/>
      <c r="X1" s="129" t="s">
        <v>172</v>
      </c>
    </row>
    <row r="2" spans="1:24" ht="30" customHeight="1" x14ac:dyDescent="0.25">
      <c r="A2" s="47" t="s">
        <v>0</v>
      </c>
      <c r="B2" s="48" t="s">
        <v>119</v>
      </c>
      <c r="C2" s="128" t="s">
        <v>120</v>
      </c>
      <c r="D2" s="128"/>
      <c r="E2" s="128"/>
      <c r="F2" s="128"/>
      <c r="G2" s="128"/>
      <c r="H2" s="128"/>
      <c r="I2" s="79"/>
      <c r="J2" s="129" t="s">
        <v>22</v>
      </c>
      <c r="K2" s="129"/>
      <c r="M2" s="47" t="s">
        <v>0</v>
      </c>
      <c r="N2" s="48" t="s">
        <v>119</v>
      </c>
      <c r="O2" s="128" t="s">
        <v>120</v>
      </c>
      <c r="P2" s="128"/>
      <c r="Q2" s="128"/>
      <c r="R2" s="128"/>
      <c r="S2" s="128"/>
      <c r="T2" s="128"/>
      <c r="U2" s="128"/>
      <c r="V2" s="79"/>
      <c r="W2" s="129" t="s">
        <v>22</v>
      </c>
      <c r="X2" s="129"/>
    </row>
    <row r="3" spans="1:24" ht="94.5" customHeight="1" x14ac:dyDescent="0.3">
      <c r="A3" s="49"/>
      <c r="B3" s="50"/>
      <c r="C3" s="51" t="s">
        <v>121</v>
      </c>
      <c r="D3" s="51" t="s">
        <v>122</v>
      </c>
      <c r="E3" s="51" t="s">
        <v>124</v>
      </c>
      <c r="F3" s="51" t="s">
        <v>125</v>
      </c>
      <c r="G3" s="51" t="s">
        <v>149</v>
      </c>
      <c r="H3" s="51" t="s">
        <v>171</v>
      </c>
      <c r="I3" s="51" t="s">
        <v>126</v>
      </c>
      <c r="J3" s="129"/>
      <c r="K3" s="129"/>
      <c r="L3" s="10"/>
      <c r="M3" s="49"/>
      <c r="N3" s="50"/>
      <c r="O3" s="51" t="s">
        <v>121</v>
      </c>
      <c r="P3" s="51" t="s">
        <v>122</v>
      </c>
      <c r="Q3" s="59" t="s">
        <v>173</v>
      </c>
      <c r="R3" s="51" t="s">
        <v>124</v>
      </c>
      <c r="S3" s="51" t="s">
        <v>125</v>
      </c>
      <c r="T3" s="51" t="s">
        <v>149</v>
      </c>
      <c r="U3" s="51" t="s">
        <v>171</v>
      </c>
      <c r="V3" s="51" t="s">
        <v>126</v>
      </c>
      <c r="W3" s="129"/>
      <c r="X3" s="129"/>
    </row>
    <row r="4" spans="1:24" ht="36.75" customHeight="1" x14ac:dyDescent="0.25">
      <c r="A4" s="18">
        <v>1</v>
      </c>
      <c r="B4" s="17" t="s">
        <v>269</v>
      </c>
      <c r="C4" s="18">
        <v>25</v>
      </c>
      <c r="D4" s="18">
        <v>75</v>
      </c>
      <c r="E4" s="18">
        <v>2</v>
      </c>
      <c r="F4" s="18">
        <v>2</v>
      </c>
      <c r="G4" s="18">
        <f>SUM(C4:F4)</f>
        <v>104</v>
      </c>
      <c r="H4" s="18">
        <f>I4-G4</f>
        <v>146</v>
      </c>
      <c r="I4" s="18">
        <f>J4*25</f>
        <v>250</v>
      </c>
      <c r="J4" s="17">
        <v>10</v>
      </c>
      <c r="K4" s="17">
        <v>25</v>
      </c>
      <c r="M4" s="18">
        <v>1</v>
      </c>
      <c r="N4" s="17" t="s">
        <v>270</v>
      </c>
      <c r="O4" s="18">
        <v>31</v>
      </c>
      <c r="P4" s="18">
        <v>93</v>
      </c>
      <c r="Q4" s="18"/>
      <c r="R4" s="18">
        <v>2</v>
      </c>
      <c r="S4" s="18">
        <v>2</v>
      </c>
      <c r="T4" s="18">
        <f>SUM(O4:S4)</f>
        <v>128</v>
      </c>
      <c r="U4" s="18">
        <f>V4-T4</f>
        <v>197</v>
      </c>
      <c r="V4" s="18">
        <f>W4*25</f>
        <v>325</v>
      </c>
      <c r="W4" s="17">
        <v>13</v>
      </c>
      <c r="X4" s="17">
        <v>31</v>
      </c>
    </row>
    <row r="5" spans="1:24" ht="32.25" customHeight="1" x14ac:dyDescent="0.25">
      <c r="A5" s="18">
        <v>2</v>
      </c>
      <c r="B5" s="17" t="s">
        <v>271</v>
      </c>
      <c r="C5" s="18">
        <v>16</v>
      </c>
      <c r="D5" s="18">
        <v>48</v>
      </c>
      <c r="E5" s="18">
        <v>1</v>
      </c>
      <c r="F5" s="18">
        <v>3</v>
      </c>
      <c r="G5" s="18">
        <f t="shared" ref="G5:G10" si="0">SUM(C5:F5)</f>
        <v>68</v>
      </c>
      <c r="H5" s="18">
        <f t="shared" ref="H5:H10" si="1">I5-G5</f>
        <v>82</v>
      </c>
      <c r="I5" s="18">
        <f t="shared" ref="I5:I9" si="2">J5*25</f>
        <v>150</v>
      </c>
      <c r="J5" s="17">
        <v>6</v>
      </c>
      <c r="K5" s="17">
        <v>16</v>
      </c>
      <c r="M5" s="18">
        <v>2</v>
      </c>
      <c r="N5" s="17" t="s">
        <v>72</v>
      </c>
      <c r="O5" s="18">
        <v>16</v>
      </c>
      <c r="P5" s="18">
        <v>48</v>
      </c>
      <c r="Q5" s="18">
        <v>8</v>
      </c>
      <c r="R5" s="18">
        <v>1</v>
      </c>
      <c r="S5" s="18">
        <v>2</v>
      </c>
      <c r="T5" s="18">
        <f>SUM(O5:S5)</f>
        <v>75</v>
      </c>
      <c r="U5" s="18">
        <f t="shared" ref="U5:U8" si="3">V5-T5</f>
        <v>75</v>
      </c>
      <c r="V5" s="18">
        <f t="shared" ref="V5:V8" si="4">W5*25</f>
        <v>150</v>
      </c>
      <c r="W5" s="17">
        <v>6</v>
      </c>
      <c r="X5" s="17">
        <v>16</v>
      </c>
    </row>
    <row r="6" spans="1:24" ht="32.25" customHeight="1" x14ac:dyDescent="0.25">
      <c r="A6" s="18">
        <v>3</v>
      </c>
      <c r="B6" s="17" t="s">
        <v>64</v>
      </c>
      <c r="C6" s="18">
        <v>10</v>
      </c>
      <c r="D6" s="18">
        <v>30</v>
      </c>
      <c r="E6" s="18">
        <v>1</v>
      </c>
      <c r="F6" s="18">
        <v>2</v>
      </c>
      <c r="G6" s="18">
        <f t="shared" si="0"/>
        <v>43</v>
      </c>
      <c r="H6" s="18">
        <f t="shared" si="1"/>
        <v>57</v>
      </c>
      <c r="I6" s="18">
        <f t="shared" si="2"/>
        <v>100</v>
      </c>
      <c r="J6" s="17">
        <v>4</v>
      </c>
      <c r="K6" s="17">
        <v>10</v>
      </c>
      <c r="M6" s="18">
        <v>3</v>
      </c>
      <c r="N6" s="17" t="s">
        <v>73</v>
      </c>
      <c r="O6" s="18">
        <v>12</v>
      </c>
      <c r="P6" s="18">
        <v>36</v>
      </c>
      <c r="Q6" s="18"/>
      <c r="R6" s="18">
        <v>1</v>
      </c>
      <c r="S6" s="18">
        <v>2</v>
      </c>
      <c r="T6" s="18">
        <f>SUM(O6:S6)</f>
        <v>51</v>
      </c>
      <c r="U6" s="18">
        <f t="shared" si="3"/>
        <v>74</v>
      </c>
      <c r="V6" s="18">
        <f t="shared" si="4"/>
        <v>125</v>
      </c>
      <c r="W6" s="17">
        <v>5</v>
      </c>
      <c r="X6" s="17">
        <v>15</v>
      </c>
    </row>
    <row r="7" spans="1:24" ht="51.75" customHeight="1" x14ac:dyDescent="0.25">
      <c r="A7" s="18">
        <v>4</v>
      </c>
      <c r="B7" s="17" t="s">
        <v>65</v>
      </c>
      <c r="C7" s="18">
        <v>10</v>
      </c>
      <c r="D7" s="18">
        <v>30</v>
      </c>
      <c r="E7" s="18">
        <v>1</v>
      </c>
      <c r="F7" s="18">
        <v>2</v>
      </c>
      <c r="G7" s="18">
        <f t="shared" si="0"/>
        <v>43</v>
      </c>
      <c r="H7" s="18">
        <f t="shared" si="1"/>
        <v>57</v>
      </c>
      <c r="I7" s="18">
        <f t="shared" si="2"/>
        <v>100</v>
      </c>
      <c r="J7" s="17">
        <v>4</v>
      </c>
      <c r="K7" s="17">
        <v>11</v>
      </c>
      <c r="M7" s="18">
        <v>4</v>
      </c>
      <c r="N7" s="17" t="s">
        <v>174</v>
      </c>
      <c r="O7" s="18">
        <v>9</v>
      </c>
      <c r="P7" s="18">
        <v>27</v>
      </c>
      <c r="Q7" s="18"/>
      <c r="R7" s="18">
        <v>1</v>
      </c>
      <c r="S7" s="18">
        <v>2</v>
      </c>
      <c r="T7" s="18">
        <f>SUM(O7:S7)</f>
        <v>39</v>
      </c>
      <c r="U7" s="18">
        <f t="shared" si="3"/>
        <v>61</v>
      </c>
      <c r="V7" s="18">
        <f t="shared" si="4"/>
        <v>100</v>
      </c>
      <c r="W7" s="17">
        <v>4</v>
      </c>
      <c r="X7" s="17">
        <v>10</v>
      </c>
    </row>
    <row r="8" spans="1:24" ht="33.75" customHeight="1" x14ac:dyDescent="0.25">
      <c r="A8" s="18">
        <v>5</v>
      </c>
      <c r="B8" s="17" t="s">
        <v>345</v>
      </c>
      <c r="C8" s="18">
        <v>8</v>
      </c>
      <c r="D8" s="18">
        <v>16</v>
      </c>
      <c r="E8" s="18">
        <v>1</v>
      </c>
      <c r="F8" s="18">
        <v>2</v>
      </c>
      <c r="G8" s="18">
        <f t="shared" si="0"/>
        <v>27</v>
      </c>
      <c r="H8" s="18">
        <f t="shared" si="1"/>
        <v>23</v>
      </c>
      <c r="I8" s="18">
        <f t="shared" si="2"/>
        <v>50</v>
      </c>
      <c r="J8" s="17">
        <v>2</v>
      </c>
      <c r="K8" s="17">
        <v>8</v>
      </c>
      <c r="M8" s="7">
        <v>5</v>
      </c>
      <c r="N8" s="1" t="s">
        <v>346</v>
      </c>
      <c r="O8" s="18">
        <v>8</v>
      </c>
      <c r="P8" s="18">
        <v>16</v>
      </c>
      <c r="Q8" s="7"/>
      <c r="R8" s="18">
        <v>1</v>
      </c>
      <c r="S8" s="18">
        <v>2</v>
      </c>
      <c r="T8" s="18">
        <f t="shared" ref="T8" si="5">SUM(P8:S8)</f>
        <v>19</v>
      </c>
      <c r="U8" s="18">
        <f t="shared" si="3"/>
        <v>31</v>
      </c>
      <c r="V8" s="18">
        <f t="shared" si="4"/>
        <v>50</v>
      </c>
      <c r="W8" s="17">
        <v>2</v>
      </c>
      <c r="X8" s="17">
        <v>8</v>
      </c>
    </row>
    <row r="9" spans="1:24" ht="29.25" customHeight="1" x14ac:dyDescent="0.25">
      <c r="A9" s="82" t="s">
        <v>126</v>
      </c>
      <c r="B9" s="17" t="s">
        <v>66</v>
      </c>
      <c r="C9" s="18">
        <v>10</v>
      </c>
      <c r="D9" s="18">
        <v>30</v>
      </c>
      <c r="E9" s="18">
        <v>1</v>
      </c>
      <c r="F9" s="18">
        <v>2</v>
      </c>
      <c r="G9" s="18">
        <f t="shared" si="0"/>
        <v>43</v>
      </c>
      <c r="H9" s="18">
        <f t="shared" si="1"/>
        <v>57</v>
      </c>
      <c r="I9" s="18">
        <f t="shared" si="2"/>
        <v>100</v>
      </c>
      <c r="J9" s="17">
        <v>4</v>
      </c>
      <c r="K9" s="17">
        <v>10</v>
      </c>
      <c r="M9" s="131" t="s">
        <v>126</v>
      </c>
      <c r="N9" s="132"/>
      <c r="O9" s="60">
        <f>SUM(O4:O8)</f>
        <v>76</v>
      </c>
      <c r="P9" s="60">
        <f>SUM(P4:P8)</f>
        <v>220</v>
      </c>
      <c r="Q9" s="60">
        <f>SUM(Q4:Q8)</f>
        <v>8</v>
      </c>
      <c r="R9" s="60">
        <f>SUM(R4:R8)</f>
        <v>6</v>
      </c>
      <c r="S9" s="60">
        <f>SUM(S4:S8)</f>
        <v>10</v>
      </c>
      <c r="T9" s="60">
        <f>SUM(O9:S9)</f>
        <v>320</v>
      </c>
      <c r="U9" s="60">
        <f>V9-T9</f>
        <v>430</v>
      </c>
      <c r="V9" s="60">
        <f>SUM(V4:V8)</f>
        <v>750</v>
      </c>
      <c r="W9" s="60">
        <f>SUM(W4:W8)</f>
        <v>30</v>
      </c>
      <c r="X9" s="61">
        <f>SUM(X4:X8)</f>
        <v>80</v>
      </c>
    </row>
    <row r="10" spans="1:24" ht="33" customHeight="1" x14ac:dyDescent="0.25">
      <c r="B10" s="83" t="s">
        <v>126</v>
      </c>
      <c r="C10" s="60">
        <f>SUM(C4:C9)</f>
        <v>79</v>
      </c>
      <c r="D10" s="60">
        <f>SUM(D4:D9)</f>
        <v>229</v>
      </c>
      <c r="E10" s="60">
        <f>SUM(E4:E9)</f>
        <v>7</v>
      </c>
      <c r="F10" s="60">
        <f>SUM(F4:F9)</f>
        <v>13</v>
      </c>
      <c r="G10" s="60">
        <f t="shared" si="0"/>
        <v>328</v>
      </c>
      <c r="H10" s="60">
        <f t="shared" si="1"/>
        <v>422</v>
      </c>
      <c r="I10" s="60">
        <f>SUM(I4:I9)</f>
        <v>750</v>
      </c>
      <c r="J10" s="60">
        <f>SUM(J4:J9)</f>
        <v>30</v>
      </c>
      <c r="K10" s="61">
        <f>SUM(K4:K9)</f>
        <v>80</v>
      </c>
    </row>
  </sheetData>
  <mergeCells count="9">
    <mergeCell ref="M9:N9"/>
    <mergeCell ref="K1:K3"/>
    <mergeCell ref="X1:X3"/>
    <mergeCell ref="B1:J1"/>
    <mergeCell ref="N1:W1"/>
    <mergeCell ref="C2:H2"/>
    <mergeCell ref="J2:J3"/>
    <mergeCell ref="O2:U2"/>
    <mergeCell ref="W2:W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activeCell="W8" sqref="W8"/>
    </sheetView>
  </sheetViews>
  <sheetFormatPr defaultRowHeight="15" x14ac:dyDescent="0.25"/>
  <cols>
    <col min="1" max="1" width="6.7109375" style="8" customWidth="1"/>
    <col min="2" max="2" width="17.140625" style="8" customWidth="1"/>
    <col min="3" max="3" width="5.85546875" style="8" customWidth="1"/>
    <col min="4" max="4" width="6.140625" style="8" customWidth="1"/>
    <col min="5" max="5" width="7.140625" style="8" customWidth="1"/>
    <col min="6" max="6" width="6.28515625" style="8" customWidth="1"/>
    <col min="7" max="9" width="7.28515625" style="8" customWidth="1"/>
    <col min="10" max="11" width="6.7109375" style="8" customWidth="1"/>
    <col min="12" max="12" width="9.140625" style="8"/>
    <col min="13" max="13" width="6" style="8" customWidth="1"/>
    <col min="14" max="14" width="13.140625" style="8" customWidth="1"/>
    <col min="15" max="15" width="5" style="8" customWidth="1"/>
    <col min="16" max="16" width="5.42578125" style="8" customWidth="1"/>
    <col min="17" max="17" width="7" style="8" customWidth="1"/>
    <col min="18" max="18" width="5.7109375" style="8" customWidth="1"/>
    <col min="19" max="19" width="6.42578125" style="8" customWidth="1"/>
    <col min="20" max="20" width="6.5703125" style="8" customWidth="1"/>
    <col min="21" max="21" width="6.140625" style="8" customWidth="1"/>
    <col min="22" max="22" width="5.85546875" style="8" customWidth="1"/>
    <col min="23" max="23" width="7.42578125" style="8" customWidth="1"/>
    <col min="24" max="16384" width="9.140625" style="8"/>
  </cols>
  <sheetData>
    <row r="1" spans="1:23" ht="15" customHeight="1" x14ac:dyDescent="0.25">
      <c r="A1" s="26"/>
      <c r="B1" s="127" t="s">
        <v>175</v>
      </c>
      <c r="C1" s="127"/>
      <c r="D1" s="127"/>
      <c r="E1" s="127"/>
      <c r="F1" s="127"/>
      <c r="G1" s="127"/>
      <c r="H1" s="127"/>
      <c r="I1" s="127"/>
      <c r="J1" s="127"/>
      <c r="K1" s="129" t="s">
        <v>172</v>
      </c>
      <c r="M1" s="26"/>
      <c r="N1" s="127" t="s">
        <v>176</v>
      </c>
      <c r="O1" s="127"/>
      <c r="P1" s="127"/>
      <c r="Q1" s="127"/>
      <c r="R1" s="127"/>
      <c r="S1" s="127"/>
      <c r="T1" s="127"/>
      <c r="U1" s="127"/>
      <c r="V1" s="127"/>
      <c r="W1" s="129" t="s">
        <v>172</v>
      </c>
    </row>
    <row r="2" spans="1:23" ht="30" customHeight="1" x14ac:dyDescent="0.25">
      <c r="A2" s="47" t="s">
        <v>0</v>
      </c>
      <c r="B2" s="48" t="s">
        <v>119</v>
      </c>
      <c r="C2" s="128" t="s">
        <v>120</v>
      </c>
      <c r="D2" s="128"/>
      <c r="E2" s="128"/>
      <c r="F2" s="128"/>
      <c r="G2" s="128"/>
      <c r="H2" s="128"/>
      <c r="I2" s="58"/>
      <c r="J2" s="129" t="s">
        <v>22</v>
      </c>
      <c r="K2" s="129"/>
      <c r="M2" s="47" t="s">
        <v>0</v>
      </c>
      <c r="N2" s="48" t="s">
        <v>119</v>
      </c>
      <c r="O2" s="128" t="s">
        <v>120</v>
      </c>
      <c r="P2" s="128"/>
      <c r="Q2" s="128"/>
      <c r="R2" s="128"/>
      <c r="S2" s="128"/>
      <c r="T2" s="128"/>
      <c r="U2" s="128"/>
      <c r="V2" s="129" t="s">
        <v>22</v>
      </c>
      <c r="W2" s="129"/>
    </row>
    <row r="3" spans="1:23" ht="94.5" customHeight="1" x14ac:dyDescent="0.3">
      <c r="A3" s="49"/>
      <c r="B3" s="50"/>
      <c r="C3" s="51" t="s">
        <v>121</v>
      </c>
      <c r="D3" s="51" t="s">
        <v>122</v>
      </c>
      <c r="E3" s="51" t="s">
        <v>124</v>
      </c>
      <c r="F3" s="51" t="s">
        <v>148</v>
      </c>
      <c r="G3" s="51" t="s">
        <v>149</v>
      </c>
      <c r="H3" s="51" t="s">
        <v>150</v>
      </c>
      <c r="I3" s="51" t="s">
        <v>126</v>
      </c>
      <c r="J3" s="129"/>
      <c r="K3" s="129"/>
      <c r="L3" s="10"/>
      <c r="M3" s="49"/>
      <c r="N3" s="50"/>
      <c r="O3" s="51" t="s">
        <v>121</v>
      </c>
      <c r="P3" s="51" t="s">
        <v>122</v>
      </c>
      <c r="Q3" s="51" t="s">
        <v>124</v>
      </c>
      <c r="R3" s="51" t="s">
        <v>148</v>
      </c>
      <c r="S3" s="51" t="s">
        <v>149</v>
      </c>
      <c r="T3" s="51" t="s">
        <v>150</v>
      </c>
      <c r="U3" s="51" t="s">
        <v>126</v>
      </c>
      <c r="V3" s="129"/>
      <c r="W3" s="129"/>
    </row>
    <row r="4" spans="1:23" ht="36.75" customHeight="1" x14ac:dyDescent="0.25">
      <c r="A4" s="18">
        <v>1</v>
      </c>
      <c r="B4" s="17" t="s">
        <v>75</v>
      </c>
      <c r="C4" s="18">
        <v>21</v>
      </c>
      <c r="D4" s="18">
        <v>63</v>
      </c>
      <c r="E4" s="18">
        <v>1</v>
      </c>
      <c r="F4" s="18">
        <v>2</v>
      </c>
      <c r="G4" s="18">
        <f t="shared" ref="G4:G10" si="0">SUM(C4:F4)</f>
        <v>87</v>
      </c>
      <c r="H4" s="18">
        <f>I4-G4</f>
        <v>113</v>
      </c>
      <c r="I4" s="18">
        <f>J4*25</f>
        <v>200</v>
      </c>
      <c r="J4" s="17">
        <v>8</v>
      </c>
      <c r="K4" s="17">
        <v>22</v>
      </c>
      <c r="M4" s="18">
        <v>1</v>
      </c>
      <c r="N4" s="17" t="s">
        <v>81</v>
      </c>
      <c r="O4" s="18">
        <v>19</v>
      </c>
      <c r="P4" s="18">
        <v>57</v>
      </c>
      <c r="Q4" s="18">
        <v>2</v>
      </c>
      <c r="R4" s="18">
        <v>2</v>
      </c>
      <c r="S4" s="18">
        <f>SUM(O4:R4)</f>
        <v>80</v>
      </c>
      <c r="T4" s="18">
        <f>U4-S4</f>
        <v>95</v>
      </c>
      <c r="U4" s="18">
        <f>V4*25</f>
        <v>175</v>
      </c>
      <c r="V4" s="17">
        <v>7</v>
      </c>
      <c r="W4" s="17">
        <v>20</v>
      </c>
    </row>
    <row r="5" spans="1:23" ht="32.25" customHeight="1" x14ac:dyDescent="0.25">
      <c r="A5" s="18">
        <v>2</v>
      </c>
      <c r="B5" s="17" t="s">
        <v>76</v>
      </c>
      <c r="C5" s="18">
        <v>9</v>
      </c>
      <c r="D5" s="18">
        <v>27</v>
      </c>
      <c r="E5" s="18">
        <v>1</v>
      </c>
      <c r="F5" s="18">
        <v>2</v>
      </c>
      <c r="G5" s="18">
        <f t="shared" si="0"/>
        <v>39</v>
      </c>
      <c r="H5" s="18">
        <f t="shared" ref="H5:H10" si="1">I5-G5</f>
        <v>61</v>
      </c>
      <c r="I5" s="18">
        <f t="shared" ref="I5:I10" si="2">J5*25</f>
        <v>100</v>
      </c>
      <c r="J5" s="17">
        <v>4</v>
      </c>
      <c r="K5" s="17">
        <v>10</v>
      </c>
      <c r="M5" s="18">
        <v>2</v>
      </c>
      <c r="N5" s="17" t="s">
        <v>82</v>
      </c>
      <c r="O5" s="18"/>
      <c r="P5" s="18">
        <v>20</v>
      </c>
      <c r="Q5" s="18">
        <v>2</v>
      </c>
      <c r="R5" s="18">
        <v>2</v>
      </c>
      <c r="S5" s="18">
        <f t="shared" ref="S5:S9" si="3">SUM(O5:R5)</f>
        <v>24</v>
      </c>
      <c r="T5" s="18">
        <f t="shared" ref="T5:T8" si="4">U5-S5</f>
        <v>51</v>
      </c>
      <c r="U5" s="18">
        <f t="shared" ref="U5:U8" si="5">V5*25</f>
        <v>75</v>
      </c>
      <c r="V5" s="17">
        <v>3</v>
      </c>
      <c r="W5" s="17">
        <v>6</v>
      </c>
    </row>
    <row r="6" spans="1:23" ht="46.5" customHeight="1" x14ac:dyDescent="0.25">
      <c r="A6" s="18">
        <v>3</v>
      </c>
      <c r="B6" s="17" t="s">
        <v>77</v>
      </c>
      <c r="C6" s="18">
        <v>12</v>
      </c>
      <c r="D6" s="18">
        <v>36</v>
      </c>
      <c r="E6" s="18">
        <v>1</v>
      </c>
      <c r="F6" s="18">
        <v>2</v>
      </c>
      <c r="G6" s="18">
        <f t="shared" si="0"/>
        <v>51</v>
      </c>
      <c r="H6" s="18">
        <f t="shared" si="1"/>
        <v>74</v>
      </c>
      <c r="I6" s="18">
        <f t="shared" si="2"/>
        <v>125</v>
      </c>
      <c r="J6" s="17">
        <v>5</v>
      </c>
      <c r="K6" s="17">
        <v>13</v>
      </c>
      <c r="M6" s="18">
        <v>3</v>
      </c>
      <c r="N6" s="17" t="s">
        <v>83</v>
      </c>
      <c r="O6" s="18">
        <v>19</v>
      </c>
      <c r="P6" s="18">
        <v>57</v>
      </c>
      <c r="Q6" s="18">
        <v>1</v>
      </c>
      <c r="R6" s="18">
        <v>2</v>
      </c>
      <c r="S6" s="18">
        <f t="shared" si="3"/>
        <v>79</v>
      </c>
      <c r="T6" s="18">
        <f t="shared" si="4"/>
        <v>96</v>
      </c>
      <c r="U6" s="18">
        <f t="shared" si="5"/>
        <v>175</v>
      </c>
      <c r="V6" s="17">
        <v>7</v>
      </c>
      <c r="W6" s="17">
        <v>20</v>
      </c>
    </row>
    <row r="7" spans="1:23" ht="51.75" customHeight="1" x14ac:dyDescent="0.25">
      <c r="A7" s="18">
        <v>4</v>
      </c>
      <c r="B7" s="17" t="s">
        <v>78</v>
      </c>
      <c r="C7" s="18">
        <v>9</v>
      </c>
      <c r="D7" s="18">
        <v>27</v>
      </c>
      <c r="E7" s="18">
        <v>1</v>
      </c>
      <c r="F7" s="18">
        <v>2</v>
      </c>
      <c r="G7" s="18">
        <f t="shared" si="0"/>
        <v>39</v>
      </c>
      <c r="H7" s="18">
        <f t="shared" si="1"/>
        <v>61</v>
      </c>
      <c r="I7" s="18">
        <f t="shared" si="2"/>
        <v>100</v>
      </c>
      <c r="J7" s="17">
        <v>4</v>
      </c>
      <c r="K7" s="17">
        <v>10</v>
      </c>
      <c r="M7" s="18">
        <v>4</v>
      </c>
      <c r="N7" s="17" t="s">
        <v>177</v>
      </c>
      <c r="O7" s="18">
        <v>11</v>
      </c>
      <c r="P7" s="18">
        <v>33</v>
      </c>
      <c r="Q7" s="18">
        <v>1</v>
      </c>
      <c r="R7" s="18">
        <v>2</v>
      </c>
      <c r="S7" s="18">
        <f t="shared" si="3"/>
        <v>47</v>
      </c>
      <c r="T7" s="18">
        <f t="shared" si="4"/>
        <v>78</v>
      </c>
      <c r="U7" s="18">
        <f t="shared" si="5"/>
        <v>125</v>
      </c>
      <c r="V7" s="17">
        <v>5</v>
      </c>
      <c r="W7" s="17">
        <v>12</v>
      </c>
    </row>
    <row r="8" spans="1:23" ht="33.75" customHeight="1" x14ac:dyDescent="0.25">
      <c r="A8" s="18">
        <v>5</v>
      </c>
      <c r="B8" s="17" t="s">
        <v>79</v>
      </c>
      <c r="C8" s="18">
        <v>18</v>
      </c>
      <c r="D8" s="18">
        <v>54</v>
      </c>
      <c r="E8" s="18">
        <v>1</v>
      </c>
      <c r="F8" s="18">
        <v>2</v>
      </c>
      <c r="G8" s="18">
        <f t="shared" si="0"/>
        <v>75</v>
      </c>
      <c r="H8" s="18">
        <f t="shared" si="1"/>
        <v>75</v>
      </c>
      <c r="I8" s="18">
        <f t="shared" si="2"/>
        <v>150</v>
      </c>
      <c r="J8" s="17">
        <v>6</v>
      </c>
      <c r="K8" s="17">
        <v>19</v>
      </c>
      <c r="M8" s="18">
        <v>5</v>
      </c>
      <c r="N8" s="17" t="s">
        <v>85</v>
      </c>
      <c r="O8" s="18">
        <v>21</v>
      </c>
      <c r="P8" s="18">
        <v>80</v>
      </c>
      <c r="Q8" s="18">
        <v>1</v>
      </c>
      <c r="R8" s="18">
        <v>2</v>
      </c>
      <c r="S8" s="18">
        <f t="shared" si="3"/>
        <v>104</v>
      </c>
      <c r="T8" s="18">
        <f t="shared" si="4"/>
        <v>96</v>
      </c>
      <c r="U8" s="18">
        <f t="shared" si="5"/>
        <v>200</v>
      </c>
      <c r="V8" s="17">
        <v>8</v>
      </c>
      <c r="W8" s="17">
        <v>22</v>
      </c>
    </row>
    <row r="9" spans="1:23" ht="29.25" customHeight="1" x14ac:dyDescent="0.25">
      <c r="A9" s="18">
        <v>6</v>
      </c>
      <c r="B9" s="17" t="s">
        <v>27</v>
      </c>
      <c r="C9" s="18">
        <v>15</v>
      </c>
      <c r="D9" s="18">
        <v>15</v>
      </c>
      <c r="E9" s="18">
        <v>1</v>
      </c>
      <c r="F9" s="18">
        <v>2</v>
      </c>
      <c r="G9" s="18">
        <f t="shared" si="0"/>
        <v>33</v>
      </c>
      <c r="H9" s="18">
        <f t="shared" si="1"/>
        <v>42</v>
      </c>
      <c r="I9" s="18">
        <f t="shared" si="2"/>
        <v>75</v>
      </c>
      <c r="J9" s="17">
        <v>3</v>
      </c>
      <c r="K9" s="17">
        <v>6</v>
      </c>
      <c r="M9" s="133" t="s">
        <v>126</v>
      </c>
      <c r="N9" s="134"/>
      <c r="O9" s="24">
        <f>SUM(O4:O8)</f>
        <v>70</v>
      </c>
      <c r="P9" s="24">
        <f t="shared" ref="P9:W9" si="6">SUM(P4:P8)</f>
        <v>247</v>
      </c>
      <c r="Q9" s="24">
        <f t="shared" si="6"/>
        <v>7</v>
      </c>
      <c r="R9" s="24">
        <f t="shared" si="6"/>
        <v>10</v>
      </c>
      <c r="S9" s="24">
        <f t="shared" si="3"/>
        <v>334</v>
      </c>
      <c r="T9" s="24">
        <f t="shared" si="6"/>
        <v>416</v>
      </c>
      <c r="U9" s="24">
        <f t="shared" si="6"/>
        <v>750</v>
      </c>
      <c r="V9" s="24">
        <f t="shared" si="6"/>
        <v>30</v>
      </c>
      <c r="W9" s="24">
        <f t="shared" si="6"/>
        <v>80</v>
      </c>
    </row>
    <row r="10" spans="1:23" ht="33" customHeight="1" x14ac:dyDescent="0.25">
      <c r="A10" s="133" t="s">
        <v>126</v>
      </c>
      <c r="B10" s="134"/>
      <c r="C10" s="24">
        <f>SUM(C4:C9)</f>
        <v>84</v>
      </c>
      <c r="D10" s="24">
        <f t="shared" ref="D10:F10" si="7">SUM(D4:D9)</f>
        <v>222</v>
      </c>
      <c r="E10" s="24">
        <f t="shared" si="7"/>
        <v>6</v>
      </c>
      <c r="F10" s="24">
        <f t="shared" si="7"/>
        <v>12</v>
      </c>
      <c r="G10" s="24">
        <f t="shared" si="0"/>
        <v>324</v>
      </c>
      <c r="H10" s="24">
        <f t="shared" si="1"/>
        <v>426</v>
      </c>
      <c r="I10" s="24">
        <f t="shared" si="2"/>
        <v>750</v>
      </c>
      <c r="J10" s="24">
        <f>SUM(J4:J9)</f>
        <v>30</v>
      </c>
      <c r="K10" s="24">
        <f>SUM(K4:K9)</f>
        <v>80</v>
      </c>
    </row>
  </sheetData>
  <mergeCells count="10">
    <mergeCell ref="A10:B10"/>
    <mergeCell ref="M9:N9"/>
    <mergeCell ref="K1:K3"/>
    <mergeCell ref="W1:W3"/>
    <mergeCell ref="B1:J1"/>
    <mergeCell ref="N1:V1"/>
    <mergeCell ref="C2:H2"/>
    <mergeCell ref="J2:J3"/>
    <mergeCell ref="O2:U2"/>
    <mergeCell ref="V2:V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
  <sheetViews>
    <sheetView topLeftCell="A3" workbookViewId="0">
      <selection activeCell="J19" sqref="J19"/>
    </sheetView>
  </sheetViews>
  <sheetFormatPr defaultRowHeight="15" x14ac:dyDescent="0.25"/>
  <cols>
    <col min="1" max="1" width="6.7109375" style="8" customWidth="1"/>
    <col min="2" max="2" width="15.140625" style="8" customWidth="1"/>
    <col min="3" max="3" width="5.28515625" style="8" customWidth="1"/>
    <col min="4" max="4" width="6" style="8" customWidth="1"/>
    <col min="5" max="5" width="6.5703125" style="8" customWidth="1"/>
    <col min="6" max="6" width="7.140625" style="8" customWidth="1"/>
    <col min="7" max="7" width="5.85546875" style="8" customWidth="1"/>
    <col min="8" max="8" width="6.5703125" style="8" customWidth="1"/>
    <col min="9" max="9" width="7.28515625" style="8" customWidth="1"/>
    <col min="10" max="10" width="6.7109375" style="8" customWidth="1"/>
    <col min="11" max="11" width="9.28515625" style="8" customWidth="1"/>
    <col min="12" max="12" width="9.140625" style="8"/>
    <col min="13" max="13" width="6" style="8" customWidth="1"/>
    <col min="14" max="14" width="19.28515625" style="8" customWidth="1"/>
    <col min="15" max="15" width="4.85546875" style="8" customWidth="1"/>
    <col min="16" max="16" width="5.42578125" style="8" customWidth="1"/>
    <col min="17" max="17" width="6.5703125" style="8" customWidth="1"/>
    <col min="18" max="18" width="6.42578125" style="8" customWidth="1"/>
    <col min="19" max="19" width="6.140625" style="8" customWidth="1"/>
    <col min="20" max="20" width="5.5703125" style="8" customWidth="1"/>
    <col min="21" max="21" width="5" style="8" customWidth="1"/>
    <col min="22" max="22" width="5.85546875" style="8" customWidth="1"/>
    <col min="23" max="23" width="6.140625" style="8" customWidth="1"/>
    <col min="24" max="16384" width="9.140625" style="8"/>
  </cols>
  <sheetData>
    <row r="1" spans="1:23" ht="15" customHeight="1" x14ac:dyDescent="0.25">
      <c r="A1" s="26"/>
      <c r="B1" s="127" t="s">
        <v>178</v>
      </c>
      <c r="C1" s="127"/>
      <c r="D1" s="127"/>
      <c r="E1" s="127"/>
      <c r="F1" s="127"/>
      <c r="G1" s="127"/>
      <c r="H1" s="127"/>
      <c r="I1" s="127"/>
      <c r="J1" s="127"/>
      <c r="K1" s="129" t="s">
        <v>172</v>
      </c>
      <c r="M1" s="26"/>
      <c r="N1" s="127" t="s">
        <v>179</v>
      </c>
      <c r="O1" s="127"/>
      <c r="P1" s="127"/>
      <c r="Q1" s="127"/>
      <c r="R1" s="127"/>
      <c r="S1" s="127"/>
      <c r="T1" s="127"/>
      <c r="U1" s="127"/>
      <c r="V1" s="127"/>
      <c r="W1" s="129" t="s">
        <v>172</v>
      </c>
    </row>
    <row r="2" spans="1:23" ht="83.25" customHeight="1" x14ac:dyDescent="0.25">
      <c r="A2" s="47" t="s">
        <v>0</v>
      </c>
      <c r="B2" s="48" t="s">
        <v>119</v>
      </c>
      <c r="C2" s="128" t="s">
        <v>120</v>
      </c>
      <c r="D2" s="128"/>
      <c r="E2" s="128"/>
      <c r="F2" s="128"/>
      <c r="G2" s="128"/>
      <c r="H2" s="128"/>
      <c r="I2" s="128"/>
      <c r="J2" s="129" t="s">
        <v>22</v>
      </c>
      <c r="K2" s="129"/>
      <c r="M2" s="47" t="s">
        <v>0</v>
      </c>
      <c r="N2" s="48" t="s">
        <v>119</v>
      </c>
      <c r="O2" s="128" t="s">
        <v>120</v>
      </c>
      <c r="P2" s="128"/>
      <c r="Q2" s="128"/>
      <c r="R2" s="128"/>
      <c r="S2" s="128"/>
      <c r="T2" s="128"/>
      <c r="U2" s="128"/>
      <c r="V2" s="129" t="s">
        <v>22</v>
      </c>
      <c r="W2" s="129"/>
    </row>
    <row r="3" spans="1:23" ht="94.5" customHeight="1" x14ac:dyDescent="0.3">
      <c r="A3" s="49"/>
      <c r="B3" s="50"/>
      <c r="C3" s="51" t="s">
        <v>121</v>
      </c>
      <c r="D3" s="51" t="s">
        <v>122</v>
      </c>
      <c r="E3" s="51" t="s">
        <v>124</v>
      </c>
      <c r="F3" s="51" t="s">
        <v>148</v>
      </c>
      <c r="G3" s="51" t="s">
        <v>149</v>
      </c>
      <c r="H3" s="51" t="s">
        <v>150</v>
      </c>
      <c r="I3" s="52" t="s">
        <v>126</v>
      </c>
      <c r="J3" s="129"/>
      <c r="K3" s="129"/>
      <c r="L3" s="10"/>
      <c r="M3" s="49"/>
      <c r="N3" s="50"/>
      <c r="O3" s="51" t="s">
        <v>121</v>
      </c>
      <c r="P3" s="51" t="s">
        <v>122</v>
      </c>
      <c r="Q3" s="51" t="s">
        <v>124</v>
      </c>
      <c r="R3" s="51" t="s">
        <v>148</v>
      </c>
      <c r="S3" s="51" t="s">
        <v>149</v>
      </c>
      <c r="T3" s="51" t="s">
        <v>150</v>
      </c>
      <c r="U3" s="52" t="s">
        <v>126</v>
      </c>
      <c r="V3" s="129"/>
      <c r="W3" s="129"/>
    </row>
    <row r="4" spans="1:23" ht="25.5" customHeight="1" x14ac:dyDescent="0.25">
      <c r="A4" s="18">
        <v>1</v>
      </c>
      <c r="B4" s="17" t="s">
        <v>87</v>
      </c>
      <c r="C4" s="18">
        <v>5</v>
      </c>
      <c r="D4" s="18">
        <v>18</v>
      </c>
      <c r="E4" s="18">
        <v>1</v>
      </c>
      <c r="F4" s="18">
        <v>2</v>
      </c>
      <c r="G4" s="18">
        <f t="shared" ref="G4:G9" si="0">SUM(C4:F4)</f>
        <v>26</v>
      </c>
      <c r="H4" s="18">
        <f>I4-G4</f>
        <v>74</v>
      </c>
      <c r="I4" s="18">
        <f>J4*25</f>
        <v>100</v>
      </c>
      <c r="J4" s="17">
        <v>4</v>
      </c>
      <c r="K4" s="17">
        <v>10</v>
      </c>
      <c r="M4" s="18">
        <v>1</v>
      </c>
      <c r="N4" s="17" t="s">
        <v>97</v>
      </c>
      <c r="O4" s="18">
        <v>14</v>
      </c>
      <c r="P4" s="18">
        <v>42</v>
      </c>
      <c r="Q4" s="18">
        <v>1</v>
      </c>
      <c r="R4" s="18">
        <v>2</v>
      </c>
      <c r="S4" s="18">
        <f>SUM(O4:R4)</f>
        <v>59</v>
      </c>
      <c r="T4" s="18">
        <f t="shared" ref="T4:T9" si="1">U4-S4</f>
        <v>41</v>
      </c>
      <c r="U4" s="18">
        <f t="shared" ref="U4" si="2">V4*25</f>
        <v>100</v>
      </c>
      <c r="V4" s="17">
        <v>4</v>
      </c>
      <c r="W4" s="17">
        <v>14</v>
      </c>
    </row>
    <row r="5" spans="1:23" ht="32.25" customHeight="1" x14ac:dyDescent="0.25">
      <c r="A5" s="18">
        <v>2</v>
      </c>
      <c r="B5" s="17" t="s">
        <v>88</v>
      </c>
      <c r="C5" s="18">
        <v>19</v>
      </c>
      <c r="D5" s="18">
        <v>57</v>
      </c>
      <c r="E5" s="18">
        <v>1</v>
      </c>
      <c r="F5" s="18">
        <v>2</v>
      </c>
      <c r="G5" s="18">
        <f t="shared" si="0"/>
        <v>79</v>
      </c>
      <c r="H5" s="18">
        <f t="shared" ref="H5:H8" si="3">I5-G5</f>
        <v>96</v>
      </c>
      <c r="I5" s="18">
        <f t="shared" ref="I5:I8" si="4">J5*25</f>
        <v>175</v>
      </c>
      <c r="J5" s="17">
        <v>7</v>
      </c>
      <c r="K5" s="17">
        <v>20</v>
      </c>
      <c r="M5" s="18">
        <v>2</v>
      </c>
      <c r="N5" s="17" t="s">
        <v>89</v>
      </c>
      <c r="O5" s="18">
        <v>9</v>
      </c>
      <c r="P5" s="18">
        <v>27</v>
      </c>
      <c r="Q5" s="18">
        <v>1</v>
      </c>
      <c r="R5" s="18">
        <v>2</v>
      </c>
      <c r="S5" s="18">
        <f>SUM(O5:R5)</f>
        <v>39</v>
      </c>
      <c r="T5" s="18">
        <f t="shared" si="1"/>
        <v>36</v>
      </c>
      <c r="U5" s="18">
        <f t="shared" ref="U5:U7" si="5">V5*25</f>
        <v>75</v>
      </c>
      <c r="V5" s="17">
        <v>3</v>
      </c>
      <c r="W5" s="17">
        <v>9</v>
      </c>
    </row>
    <row r="6" spans="1:23" ht="46.5" customHeight="1" x14ac:dyDescent="0.25">
      <c r="A6" s="18">
        <v>3</v>
      </c>
      <c r="B6" s="17" t="s">
        <v>98</v>
      </c>
      <c r="C6" s="18">
        <v>11</v>
      </c>
      <c r="D6" s="18">
        <v>33</v>
      </c>
      <c r="E6" s="18">
        <v>1</v>
      </c>
      <c r="F6" s="18">
        <v>2</v>
      </c>
      <c r="G6" s="18">
        <f t="shared" si="0"/>
        <v>47</v>
      </c>
      <c r="H6" s="18">
        <f t="shared" si="3"/>
        <v>53</v>
      </c>
      <c r="I6" s="18">
        <f t="shared" si="4"/>
        <v>100</v>
      </c>
      <c r="J6" s="17">
        <v>4</v>
      </c>
      <c r="K6" s="17">
        <v>11</v>
      </c>
      <c r="M6" s="18">
        <v>3</v>
      </c>
      <c r="N6" s="17" t="s">
        <v>181</v>
      </c>
      <c r="O6" s="18">
        <v>13</v>
      </c>
      <c r="P6" s="18">
        <v>39</v>
      </c>
      <c r="Q6" s="18">
        <v>1</v>
      </c>
      <c r="R6" s="18">
        <v>2</v>
      </c>
      <c r="S6" s="18">
        <f>SUM(O6:R6)</f>
        <v>55</v>
      </c>
      <c r="T6" s="18">
        <f t="shared" si="1"/>
        <v>70</v>
      </c>
      <c r="U6" s="18">
        <f t="shared" si="5"/>
        <v>125</v>
      </c>
      <c r="V6" s="17">
        <v>5</v>
      </c>
      <c r="W6" s="17">
        <v>13</v>
      </c>
    </row>
    <row r="7" spans="1:23" ht="46.5" customHeight="1" x14ac:dyDescent="0.25">
      <c r="A7" s="18"/>
      <c r="B7" s="17" t="s">
        <v>90</v>
      </c>
      <c r="C7" s="18">
        <v>10</v>
      </c>
      <c r="D7" s="18">
        <v>30</v>
      </c>
      <c r="E7" s="18">
        <v>1</v>
      </c>
      <c r="F7" s="18">
        <v>2</v>
      </c>
      <c r="G7" s="18">
        <f t="shared" si="0"/>
        <v>43</v>
      </c>
      <c r="H7" s="18">
        <f t="shared" si="3"/>
        <v>57</v>
      </c>
      <c r="I7" s="18">
        <f t="shared" si="4"/>
        <v>100</v>
      </c>
      <c r="J7" s="17">
        <v>4</v>
      </c>
      <c r="K7" s="17">
        <v>11</v>
      </c>
      <c r="M7" s="18">
        <v>4</v>
      </c>
      <c r="N7" s="17" t="s">
        <v>101</v>
      </c>
      <c r="O7" s="18">
        <v>8</v>
      </c>
      <c r="P7" s="18">
        <v>24</v>
      </c>
      <c r="Q7" s="18">
        <v>1</v>
      </c>
      <c r="R7" s="18">
        <v>2</v>
      </c>
      <c r="S7" s="18">
        <f>SUM(O7:R7)</f>
        <v>35</v>
      </c>
      <c r="T7" s="18">
        <f t="shared" si="1"/>
        <v>40</v>
      </c>
      <c r="U7" s="18">
        <f t="shared" si="5"/>
        <v>75</v>
      </c>
      <c r="V7" s="17">
        <v>3</v>
      </c>
      <c r="W7" s="17">
        <v>8</v>
      </c>
    </row>
    <row r="8" spans="1:23" ht="27.75" customHeight="1" x14ac:dyDescent="0.25">
      <c r="A8" s="18">
        <v>4</v>
      </c>
      <c r="B8" s="17" t="s">
        <v>180</v>
      </c>
      <c r="C8" s="18">
        <v>12</v>
      </c>
      <c r="D8" s="18">
        <v>48</v>
      </c>
      <c r="E8" s="18">
        <v>1</v>
      </c>
      <c r="F8" s="18">
        <v>2</v>
      </c>
      <c r="G8" s="18">
        <f t="shared" si="0"/>
        <v>63</v>
      </c>
      <c r="H8" s="18">
        <f t="shared" si="3"/>
        <v>62</v>
      </c>
      <c r="I8" s="18">
        <f t="shared" si="4"/>
        <v>125</v>
      </c>
      <c r="J8" s="17">
        <v>5</v>
      </c>
      <c r="K8" s="17">
        <v>13</v>
      </c>
      <c r="M8" s="18">
        <v>5</v>
      </c>
      <c r="N8" s="45" t="s">
        <v>27</v>
      </c>
      <c r="O8" s="41"/>
      <c r="P8" s="41">
        <v>62</v>
      </c>
      <c r="Q8" s="18">
        <v>1</v>
      </c>
      <c r="R8" s="18">
        <v>2</v>
      </c>
      <c r="S8" s="41">
        <f>SUM(O8:R8)</f>
        <v>65</v>
      </c>
      <c r="T8" s="41">
        <f t="shared" si="1"/>
        <v>185</v>
      </c>
      <c r="U8" s="41">
        <f>V8*25</f>
        <v>250</v>
      </c>
      <c r="V8" s="45">
        <v>10</v>
      </c>
      <c r="W8" s="45">
        <v>23</v>
      </c>
    </row>
    <row r="9" spans="1:23" ht="43.5" customHeight="1" x14ac:dyDescent="0.25">
      <c r="A9" s="18">
        <v>5</v>
      </c>
      <c r="B9" s="45" t="s">
        <v>27</v>
      </c>
      <c r="C9" s="41">
        <v>28</v>
      </c>
      <c r="D9" s="41">
        <v>28</v>
      </c>
      <c r="E9" s="41">
        <v>1</v>
      </c>
      <c r="F9" s="41">
        <v>2</v>
      </c>
      <c r="G9" s="41">
        <f t="shared" si="0"/>
        <v>59</v>
      </c>
      <c r="H9" s="41">
        <f>I9-G9</f>
        <v>91</v>
      </c>
      <c r="I9" s="41">
        <f>J9*25</f>
        <v>150</v>
      </c>
      <c r="J9" s="45">
        <v>6</v>
      </c>
      <c r="K9" s="45">
        <v>15</v>
      </c>
      <c r="M9" s="135">
        <v>6</v>
      </c>
      <c r="N9" s="37" t="s">
        <v>318</v>
      </c>
      <c r="O9" s="18"/>
      <c r="P9" s="18">
        <f>SUM(P10:P14)</f>
        <v>65</v>
      </c>
      <c r="Q9" s="18">
        <v>1</v>
      </c>
      <c r="R9" s="18">
        <v>2</v>
      </c>
      <c r="S9" s="18">
        <f>SUM(P9:R9)</f>
        <v>68</v>
      </c>
      <c r="T9" s="18">
        <f t="shared" si="1"/>
        <v>57</v>
      </c>
      <c r="U9" s="18">
        <f>V9*25</f>
        <v>125</v>
      </c>
      <c r="V9" s="18">
        <v>5</v>
      </c>
      <c r="W9" s="18">
        <v>13</v>
      </c>
    </row>
    <row r="10" spans="1:23" ht="29.25" customHeight="1" x14ac:dyDescent="0.25">
      <c r="A10" s="41">
        <v>6</v>
      </c>
      <c r="B10" s="85"/>
      <c r="C10" s="24">
        <f>SUM(C4:C9)</f>
        <v>85</v>
      </c>
      <c r="D10" s="24">
        <f>SUM(D4:D9)</f>
        <v>214</v>
      </c>
      <c r="E10" s="24">
        <f>SUM(E4:E9)</f>
        <v>6</v>
      </c>
      <c r="F10" s="24">
        <f>SUM(F4:F9)</f>
        <v>12</v>
      </c>
      <c r="G10" s="24">
        <f t="shared" ref="G10" si="6">SUM(C10:F10)</f>
        <v>317</v>
      </c>
      <c r="H10" s="24">
        <f>SUM(H4:H9)</f>
        <v>433</v>
      </c>
      <c r="I10" s="24">
        <f>SUM(I4:I9)</f>
        <v>750</v>
      </c>
      <c r="J10" s="24">
        <f>SUM(J4:J9)</f>
        <v>30</v>
      </c>
      <c r="K10" s="23">
        <f>SUM(K4:K9)</f>
        <v>80</v>
      </c>
      <c r="M10" s="136"/>
      <c r="N10" s="65" t="s">
        <v>289</v>
      </c>
      <c r="O10" s="7"/>
      <c r="P10" s="7">
        <f>5*5</f>
        <v>25</v>
      </c>
      <c r="Q10" s="7"/>
      <c r="R10" s="7"/>
      <c r="S10" s="7">
        <f>SUM(P10:R10)</f>
        <v>25</v>
      </c>
      <c r="T10" s="7">
        <v>7</v>
      </c>
      <c r="U10" s="7">
        <f>SUM(S10:T10)</f>
        <v>32</v>
      </c>
      <c r="V10" s="7"/>
      <c r="W10" s="7"/>
    </row>
    <row r="11" spans="1:23" ht="17.25" customHeight="1" x14ac:dyDescent="0.25">
      <c r="A11" s="84" t="s">
        <v>126</v>
      </c>
      <c r="M11" s="136"/>
      <c r="N11" s="65" t="s">
        <v>63</v>
      </c>
      <c r="O11" s="7"/>
      <c r="P11" s="7">
        <f>5*3</f>
        <v>15</v>
      </c>
      <c r="Q11" s="7"/>
      <c r="R11" s="7"/>
      <c r="S11" s="7">
        <f t="shared" ref="S11:S14" si="7">SUM(P11:R11)</f>
        <v>15</v>
      </c>
      <c r="T11" s="7">
        <v>7</v>
      </c>
      <c r="U11" s="7">
        <f t="shared" ref="U11:U14" si="8">SUM(S11:T11)</f>
        <v>22</v>
      </c>
      <c r="V11" s="7"/>
      <c r="W11" s="7"/>
    </row>
    <row r="12" spans="1:23" x14ac:dyDescent="0.25">
      <c r="M12" s="136"/>
      <c r="N12" s="65" t="s">
        <v>290</v>
      </c>
      <c r="O12" s="7"/>
      <c r="P12" s="7">
        <f>5*2</f>
        <v>10</v>
      </c>
      <c r="Q12" s="7"/>
      <c r="R12" s="7"/>
      <c r="S12" s="7">
        <f t="shared" si="7"/>
        <v>10</v>
      </c>
      <c r="T12" s="7">
        <v>6</v>
      </c>
      <c r="U12" s="7">
        <f t="shared" si="8"/>
        <v>16</v>
      </c>
      <c r="V12" s="7"/>
      <c r="W12" s="7"/>
    </row>
    <row r="13" spans="1:23" x14ac:dyDescent="0.25">
      <c r="M13" s="136"/>
      <c r="N13" s="65" t="s">
        <v>291</v>
      </c>
      <c r="O13" s="7"/>
      <c r="P13" s="7">
        <f>5*2</f>
        <v>10</v>
      </c>
      <c r="Q13" s="7"/>
      <c r="R13" s="7"/>
      <c r="S13" s="7">
        <f t="shared" si="7"/>
        <v>10</v>
      </c>
      <c r="T13" s="7">
        <v>6</v>
      </c>
      <c r="U13" s="7">
        <f t="shared" si="8"/>
        <v>16</v>
      </c>
      <c r="V13" s="7"/>
      <c r="W13" s="7"/>
    </row>
    <row r="14" spans="1:23" x14ac:dyDescent="0.25">
      <c r="M14" s="137"/>
      <c r="N14" s="65" t="s">
        <v>88</v>
      </c>
      <c r="O14" s="7"/>
      <c r="P14" s="7">
        <f>5*1</f>
        <v>5</v>
      </c>
      <c r="Q14" s="7"/>
      <c r="R14" s="7"/>
      <c r="S14" s="7">
        <f t="shared" si="7"/>
        <v>5</v>
      </c>
      <c r="T14" s="7">
        <v>6</v>
      </c>
      <c r="U14" s="7">
        <f t="shared" si="8"/>
        <v>11</v>
      </c>
      <c r="V14" s="7"/>
      <c r="W14" s="7"/>
    </row>
    <row r="15" spans="1:23" x14ac:dyDescent="0.25">
      <c r="M15" s="133" t="s">
        <v>182</v>
      </c>
      <c r="N15" s="134"/>
      <c r="O15" s="24">
        <f>SUM(O4:O8)</f>
        <v>44</v>
      </c>
      <c r="P15" s="24">
        <f>SUM(P4:P8)</f>
        <v>194</v>
      </c>
      <c r="Q15" s="24">
        <f>SUM(Q4:Q8)</f>
        <v>5</v>
      </c>
      <c r="R15" s="24">
        <f>SUM(R4:R8)</f>
        <v>10</v>
      </c>
      <c r="S15" s="24">
        <f>SUM(S4:S9)</f>
        <v>321</v>
      </c>
      <c r="T15" s="24">
        <f>SUM(T4:T9)</f>
        <v>429</v>
      </c>
      <c r="U15" s="24">
        <f>SUM(U4:U9)</f>
        <v>750</v>
      </c>
      <c r="V15" s="24">
        <f>SUM(V4:V9)</f>
        <v>30</v>
      </c>
      <c r="W15" s="24"/>
    </row>
    <row r="16" spans="1:23" ht="26.25" customHeight="1" x14ac:dyDescent="0.25"/>
  </sheetData>
  <mergeCells count="10">
    <mergeCell ref="M15:N15"/>
    <mergeCell ref="K1:K3"/>
    <mergeCell ref="W1:W3"/>
    <mergeCell ref="B1:J1"/>
    <mergeCell ref="N1:V1"/>
    <mergeCell ref="C2:I2"/>
    <mergeCell ref="J2:J3"/>
    <mergeCell ref="O2:U2"/>
    <mergeCell ref="V2:V3"/>
    <mergeCell ref="M9:M1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
  <sheetViews>
    <sheetView topLeftCell="A22" zoomScale="95" zoomScaleNormal="95" workbookViewId="0">
      <selection activeCell="B14" sqref="B14"/>
    </sheetView>
  </sheetViews>
  <sheetFormatPr defaultRowHeight="15" x14ac:dyDescent="0.25"/>
  <cols>
    <col min="1" max="1" width="4.5703125" style="8" customWidth="1"/>
    <col min="2" max="2" width="26.85546875" style="78" customWidth="1"/>
    <col min="3" max="3" width="6.7109375" style="8" customWidth="1"/>
    <col min="4" max="4" width="6.5703125" style="8" customWidth="1"/>
    <col min="5" max="5" width="6" style="8" customWidth="1"/>
    <col min="6" max="6" width="6.140625" style="8" customWidth="1"/>
    <col min="7" max="7" width="6.28515625" style="8" customWidth="1"/>
    <col min="8" max="10" width="6.140625" style="8" customWidth="1"/>
    <col min="11" max="11" width="6" style="8" customWidth="1"/>
    <col min="12" max="12" width="5.5703125" style="8" customWidth="1"/>
    <col min="13" max="13" width="6.140625" style="8" customWidth="1"/>
    <col min="14" max="14" width="4.85546875" style="8" customWidth="1"/>
    <col min="15" max="15" width="12.85546875" style="8" customWidth="1"/>
    <col min="16" max="16384" width="9.140625" style="8"/>
  </cols>
  <sheetData>
    <row r="1" spans="1:15" ht="31.5" customHeight="1" x14ac:dyDescent="0.25">
      <c r="A1" s="87"/>
      <c r="B1" s="76" t="s">
        <v>183</v>
      </c>
      <c r="C1" s="138" t="s">
        <v>184</v>
      </c>
      <c r="D1" s="138"/>
      <c r="E1" s="138"/>
      <c r="F1" s="138"/>
      <c r="G1" s="138"/>
      <c r="H1" s="138"/>
      <c r="I1" s="138"/>
      <c r="J1" s="138"/>
      <c r="K1" s="138"/>
      <c r="L1" s="138"/>
      <c r="M1" s="139"/>
      <c r="N1" s="139"/>
      <c r="O1" s="140" t="s">
        <v>185</v>
      </c>
    </row>
    <row r="2" spans="1:15" ht="25.5" x14ac:dyDescent="0.25">
      <c r="A2" s="87"/>
      <c r="B2" s="11" t="s">
        <v>186</v>
      </c>
      <c r="C2" s="86" t="s">
        <v>2</v>
      </c>
      <c r="D2" s="86" t="s">
        <v>3</v>
      </c>
      <c r="E2" s="86" t="s">
        <v>4</v>
      </c>
      <c r="F2" s="86" t="s">
        <v>5</v>
      </c>
      <c r="G2" s="86" t="s">
        <v>6</v>
      </c>
      <c r="H2" s="86" t="s">
        <v>7</v>
      </c>
      <c r="I2" s="86" t="s">
        <v>8</v>
      </c>
      <c r="J2" s="86" t="s">
        <v>9</v>
      </c>
      <c r="K2" s="86" t="s">
        <v>10</v>
      </c>
      <c r="L2" s="86" t="s">
        <v>11</v>
      </c>
      <c r="M2" s="86" t="s">
        <v>12</v>
      </c>
      <c r="N2" s="3" t="s">
        <v>13</v>
      </c>
      <c r="O2" s="141"/>
    </row>
    <row r="3" spans="1:15" ht="64.5" x14ac:dyDescent="0.25">
      <c r="A3" s="1">
        <v>1</v>
      </c>
      <c r="B3" s="67" t="s">
        <v>418</v>
      </c>
      <c r="C3" s="30">
        <v>17</v>
      </c>
      <c r="D3" s="30"/>
      <c r="E3" s="30"/>
      <c r="F3" s="30"/>
      <c r="G3" s="30"/>
      <c r="H3" s="30"/>
      <c r="I3" s="30"/>
      <c r="J3" s="30"/>
      <c r="K3" s="30"/>
      <c r="L3" s="30"/>
      <c r="M3" s="30"/>
      <c r="N3" s="30"/>
      <c r="O3" s="30">
        <f>SUM(C3:N3)</f>
        <v>17</v>
      </c>
    </row>
    <row r="4" spans="1:15" ht="26.25" customHeight="1" x14ac:dyDescent="0.25">
      <c r="A4" s="1">
        <v>2</v>
      </c>
      <c r="B4" s="67" t="s">
        <v>275</v>
      </c>
      <c r="C4" s="29">
        <v>4</v>
      </c>
      <c r="D4" s="30"/>
      <c r="E4" s="30"/>
      <c r="F4" s="30"/>
      <c r="G4" s="30"/>
      <c r="H4" s="30"/>
      <c r="I4" s="30"/>
      <c r="J4" s="30"/>
      <c r="K4" s="30"/>
      <c r="L4" s="30"/>
      <c r="M4" s="30"/>
      <c r="N4" s="30"/>
      <c r="O4" s="30">
        <f t="shared" ref="O4:O59" si="0">SUM(C4:N4)</f>
        <v>4</v>
      </c>
    </row>
    <row r="5" spans="1:15" ht="26.25" x14ac:dyDescent="0.25">
      <c r="A5" s="1">
        <v>3</v>
      </c>
      <c r="B5" s="67" t="s">
        <v>29</v>
      </c>
      <c r="C5" s="29">
        <v>3</v>
      </c>
      <c r="D5" s="30"/>
      <c r="E5" s="30"/>
      <c r="F5" s="30"/>
      <c r="G5" s="30"/>
      <c r="H5" s="30"/>
      <c r="I5" s="30"/>
      <c r="J5" s="30"/>
      <c r="K5" s="30"/>
      <c r="L5" s="30"/>
      <c r="M5" s="30"/>
      <c r="N5" s="30"/>
      <c r="O5" s="30">
        <f t="shared" si="0"/>
        <v>3</v>
      </c>
    </row>
    <row r="6" spans="1:15" ht="26.25" x14ac:dyDescent="0.25">
      <c r="A6" s="1">
        <v>5</v>
      </c>
      <c r="B6" s="67" t="s">
        <v>28</v>
      </c>
      <c r="C6" s="29">
        <v>2</v>
      </c>
      <c r="D6" s="30"/>
      <c r="E6" s="30"/>
      <c r="F6" s="30"/>
      <c r="G6" s="30"/>
      <c r="H6" s="30"/>
      <c r="I6" s="30"/>
      <c r="J6" s="30"/>
      <c r="K6" s="30"/>
      <c r="L6" s="30"/>
      <c r="M6" s="30"/>
      <c r="N6" s="30"/>
      <c r="O6" s="30">
        <f t="shared" si="0"/>
        <v>2</v>
      </c>
    </row>
    <row r="7" spans="1:15" x14ac:dyDescent="0.25">
      <c r="A7" s="1">
        <v>6</v>
      </c>
      <c r="B7" s="67" t="s">
        <v>141</v>
      </c>
      <c r="C7" s="29"/>
      <c r="D7" s="30"/>
      <c r="E7" s="30"/>
      <c r="F7" s="30"/>
      <c r="G7" s="30"/>
      <c r="H7" s="30"/>
      <c r="I7" s="30"/>
      <c r="J7" s="30"/>
      <c r="K7" s="30"/>
      <c r="L7" s="30"/>
      <c r="M7" s="30"/>
      <c r="N7" s="30"/>
      <c r="O7" s="30"/>
    </row>
    <row r="8" spans="1:15" ht="64.5" x14ac:dyDescent="0.25">
      <c r="A8" s="1">
        <v>7</v>
      </c>
      <c r="B8" s="67" t="s">
        <v>187</v>
      </c>
      <c r="C8" s="29"/>
      <c r="D8" s="30">
        <v>10</v>
      </c>
      <c r="E8" s="30"/>
      <c r="F8" s="30"/>
      <c r="G8" s="30"/>
      <c r="H8" s="30"/>
      <c r="I8" s="30"/>
      <c r="J8" s="30"/>
      <c r="K8" s="30"/>
      <c r="L8" s="30"/>
      <c r="M8" s="30"/>
      <c r="N8" s="30"/>
      <c r="O8" s="30">
        <v>10</v>
      </c>
    </row>
    <row r="9" spans="1:15" ht="64.5" x14ac:dyDescent="0.25">
      <c r="A9" s="1">
        <v>8</v>
      </c>
      <c r="B9" s="67" t="s">
        <v>188</v>
      </c>
      <c r="C9" s="29"/>
      <c r="D9" s="30">
        <v>5</v>
      </c>
      <c r="E9" s="30"/>
      <c r="F9" s="30"/>
      <c r="G9" s="30"/>
      <c r="H9" s="30"/>
      <c r="I9" s="30"/>
      <c r="J9" s="30"/>
      <c r="K9" s="30"/>
      <c r="L9" s="30"/>
      <c r="M9" s="30"/>
      <c r="N9" s="30"/>
      <c r="O9" s="30">
        <f t="shared" si="0"/>
        <v>5</v>
      </c>
    </row>
    <row r="10" spans="1:15" ht="64.5" x14ac:dyDescent="0.25">
      <c r="A10" s="1">
        <v>9</v>
      </c>
      <c r="B10" s="67" t="s">
        <v>189</v>
      </c>
      <c r="C10" s="29"/>
      <c r="D10" s="30">
        <v>4</v>
      </c>
      <c r="E10" s="30"/>
      <c r="F10" s="30"/>
      <c r="G10" s="30"/>
      <c r="H10" s="30"/>
      <c r="I10" s="30"/>
      <c r="J10" s="30"/>
      <c r="K10" s="30"/>
      <c r="L10" s="30"/>
      <c r="M10" s="30"/>
      <c r="N10" s="30"/>
      <c r="O10" s="30">
        <f t="shared" si="0"/>
        <v>4</v>
      </c>
    </row>
    <row r="11" spans="1:15" x14ac:dyDescent="0.25">
      <c r="A11" s="1"/>
      <c r="B11" s="67" t="s">
        <v>141</v>
      </c>
      <c r="C11" s="29"/>
      <c r="D11" s="30"/>
      <c r="E11" s="30"/>
      <c r="F11" s="30"/>
      <c r="G11" s="30"/>
      <c r="H11" s="30"/>
      <c r="I11" s="30"/>
      <c r="J11" s="30"/>
      <c r="K11" s="30"/>
      <c r="L11" s="30"/>
      <c r="M11" s="30"/>
      <c r="N11" s="30"/>
      <c r="O11" s="30"/>
    </row>
    <row r="12" spans="1:15" ht="51.75" x14ac:dyDescent="0.25">
      <c r="A12" s="1">
        <v>11</v>
      </c>
      <c r="B12" s="67" t="s">
        <v>190</v>
      </c>
      <c r="C12" s="29"/>
      <c r="D12" s="30"/>
      <c r="E12" s="30">
        <v>3</v>
      </c>
      <c r="F12" s="30"/>
      <c r="G12" s="30"/>
      <c r="H12" s="30"/>
      <c r="I12" s="30"/>
      <c r="J12" s="30"/>
      <c r="K12" s="30"/>
      <c r="L12" s="30"/>
      <c r="M12" s="30"/>
      <c r="N12" s="30"/>
      <c r="O12" s="30">
        <f t="shared" si="0"/>
        <v>3</v>
      </c>
    </row>
    <row r="13" spans="1:15" ht="64.5" x14ac:dyDescent="0.25">
      <c r="A13" s="1">
        <v>12</v>
      </c>
      <c r="B13" s="67" t="s">
        <v>191</v>
      </c>
      <c r="C13" s="29"/>
      <c r="D13" s="30"/>
      <c r="E13" s="30">
        <v>3</v>
      </c>
      <c r="F13" s="30"/>
      <c r="G13" s="30"/>
      <c r="H13" s="30"/>
      <c r="I13" s="30"/>
      <c r="J13" s="30"/>
      <c r="K13" s="30"/>
      <c r="L13" s="30"/>
      <c r="M13" s="30"/>
      <c r="N13" s="30"/>
      <c r="O13" s="30">
        <f t="shared" si="0"/>
        <v>3</v>
      </c>
    </row>
    <row r="14" spans="1:15" ht="51.75" x14ac:dyDescent="0.25">
      <c r="A14" s="1">
        <v>13</v>
      </c>
      <c r="B14" s="67" t="s">
        <v>458</v>
      </c>
      <c r="C14" s="29"/>
      <c r="D14" s="30"/>
      <c r="E14" s="30">
        <v>5</v>
      </c>
      <c r="F14" s="30"/>
      <c r="G14" s="30"/>
      <c r="H14" s="30"/>
      <c r="I14" s="30"/>
      <c r="J14" s="30"/>
      <c r="K14" s="30"/>
      <c r="L14" s="30"/>
      <c r="M14" s="30"/>
      <c r="N14" s="30"/>
      <c r="O14" s="30">
        <f t="shared" si="0"/>
        <v>5</v>
      </c>
    </row>
    <row r="15" spans="1:15" ht="64.5" x14ac:dyDescent="0.25">
      <c r="A15" s="1">
        <v>14</v>
      </c>
      <c r="B15" s="67" t="s">
        <v>192</v>
      </c>
      <c r="C15" s="29"/>
      <c r="D15" s="30"/>
      <c r="E15" s="30">
        <v>9</v>
      </c>
      <c r="F15" s="30"/>
      <c r="G15" s="30"/>
      <c r="H15" s="30"/>
      <c r="I15" s="30"/>
      <c r="J15" s="30"/>
      <c r="K15" s="30"/>
      <c r="L15" s="30"/>
      <c r="M15" s="30"/>
      <c r="N15" s="30"/>
      <c r="O15" s="30">
        <v>9</v>
      </c>
    </row>
    <row r="16" spans="1:15" x14ac:dyDescent="0.25">
      <c r="A16" s="1"/>
      <c r="B16" s="67" t="s">
        <v>141</v>
      </c>
      <c r="C16" s="29"/>
      <c r="D16" s="30"/>
      <c r="E16" s="30"/>
      <c r="F16" s="30"/>
      <c r="G16" s="30"/>
      <c r="H16" s="30"/>
      <c r="I16" s="30"/>
      <c r="J16" s="30"/>
      <c r="K16" s="30"/>
      <c r="L16" s="30"/>
      <c r="M16" s="30"/>
      <c r="N16" s="30"/>
      <c r="O16" s="30"/>
    </row>
    <row r="17" spans="1:15" ht="51.75" x14ac:dyDescent="0.25">
      <c r="A17" s="1">
        <v>17</v>
      </c>
      <c r="B17" s="67" t="s">
        <v>193</v>
      </c>
      <c r="C17" s="29"/>
      <c r="D17" s="30"/>
      <c r="E17" s="30"/>
      <c r="F17" s="30">
        <v>17</v>
      </c>
      <c r="G17" s="30"/>
      <c r="H17" s="30"/>
      <c r="I17" s="30"/>
      <c r="J17" s="30"/>
      <c r="K17" s="30"/>
      <c r="L17" s="30"/>
      <c r="M17" s="30"/>
      <c r="N17" s="30"/>
      <c r="O17" s="30">
        <v>15</v>
      </c>
    </row>
    <row r="18" spans="1:15" x14ac:dyDescent="0.25">
      <c r="A18" s="1"/>
      <c r="B18" s="68" t="s">
        <v>141</v>
      </c>
      <c r="C18" s="1"/>
      <c r="D18" s="7"/>
      <c r="E18" s="7"/>
      <c r="F18" s="7"/>
      <c r="G18" s="7"/>
      <c r="H18" s="7"/>
      <c r="I18" s="7"/>
      <c r="J18" s="7"/>
      <c r="K18" s="7"/>
      <c r="L18" s="7"/>
      <c r="M18" s="7"/>
      <c r="N18" s="7"/>
      <c r="O18" s="7"/>
    </row>
    <row r="19" spans="1:15" ht="26.25" x14ac:dyDescent="0.25">
      <c r="A19" s="1"/>
      <c r="B19" s="69" t="s">
        <v>194</v>
      </c>
      <c r="C19" s="1"/>
      <c r="D19" s="7"/>
      <c r="E19" s="7"/>
      <c r="F19" s="7"/>
      <c r="G19" s="7"/>
      <c r="H19" s="7"/>
      <c r="I19" s="7"/>
      <c r="J19" s="7"/>
      <c r="K19" s="7"/>
      <c r="L19" s="7"/>
      <c r="M19" s="7"/>
      <c r="N19" s="7"/>
      <c r="O19" s="7"/>
    </row>
    <row r="20" spans="1:15" x14ac:dyDescent="0.25">
      <c r="A20" s="1">
        <v>41</v>
      </c>
      <c r="B20" s="70" t="s">
        <v>276</v>
      </c>
      <c r="C20" s="27"/>
      <c r="D20" s="28"/>
      <c r="E20" s="28"/>
      <c r="F20" s="28"/>
      <c r="G20" s="28"/>
      <c r="H20" s="28"/>
      <c r="I20" s="28">
        <v>10</v>
      </c>
      <c r="J20" s="28"/>
      <c r="K20" s="28"/>
      <c r="L20" s="28"/>
      <c r="M20" s="28"/>
      <c r="N20" s="28"/>
      <c r="O20" s="28">
        <f t="shared" si="0"/>
        <v>10</v>
      </c>
    </row>
    <row r="21" spans="1:15" x14ac:dyDescent="0.25">
      <c r="A21" s="1">
        <v>42</v>
      </c>
      <c r="B21" s="70" t="s">
        <v>271</v>
      </c>
      <c r="C21" s="27"/>
      <c r="D21" s="28"/>
      <c r="E21" s="28"/>
      <c r="F21" s="28"/>
      <c r="G21" s="28"/>
      <c r="H21" s="28"/>
      <c r="I21" s="28">
        <v>6</v>
      </c>
      <c r="J21" s="28"/>
      <c r="K21" s="28"/>
      <c r="L21" s="28"/>
      <c r="M21" s="28"/>
      <c r="N21" s="28"/>
      <c r="O21" s="28">
        <f t="shared" si="0"/>
        <v>6</v>
      </c>
    </row>
    <row r="22" spans="1:15" x14ac:dyDescent="0.25">
      <c r="A22" s="1">
        <v>43</v>
      </c>
      <c r="B22" s="70" t="s">
        <v>65</v>
      </c>
      <c r="C22" s="27"/>
      <c r="D22" s="28"/>
      <c r="E22" s="28"/>
      <c r="F22" s="28"/>
      <c r="G22" s="28"/>
      <c r="H22" s="28"/>
      <c r="I22" s="28">
        <v>4</v>
      </c>
      <c r="J22" s="28"/>
      <c r="K22" s="28"/>
      <c r="L22" s="28"/>
      <c r="M22" s="28"/>
      <c r="N22" s="28"/>
      <c r="O22" s="28">
        <f t="shared" si="0"/>
        <v>4</v>
      </c>
    </row>
    <row r="23" spans="1:15" x14ac:dyDescent="0.25">
      <c r="A23" s="1"/>
      <c r="B23" s="70" t="s">
        <v>347</v>
      </c>
      <c r="C23" s="27"/>
      <c r="D23" s="28"/>
      <c r="E23" s="28"/>
      <c r="F23" s="28"/>
      <c r="G23" s="28"/>
      <c r="H23" s="28"/>
      <c r="I23" s="28">
        <v>2</v>
      </c>
      <c r="J23" s="28"/>
      <c r="K23" s="28"/>
      <c r="L23" s="28"/>
      <c r="M23" s="28"/>
      <c r="N23" s="28"/>
      <c r="O23" s="28">
        <v>2</v>
      </c>
    </row>
    <row r="24" spans="1:15" x14ac:dyDescent="0.25">
      <c r="A24" s="1">
        <v>44</v>
      </c>
      <c r="B24" s="70" t="s">
        <v>195</v>
      </c>
      <c r="C24" s="27"/>
      <c r="D24" s="28"/>
      <c r="E24" s="28"/>
      <c r="F24" s="28"/>
      <c r="G24" s="28"/>
      <c r="H24" s="28"/>
      <c r="I24" s="28">
        <v>4</v>
      </c>
      <c r="J24" s="28"/>
      <c r="K24" s="28"/>
      <c r="L24" s="28"/>
      <c r="M24" s="28"/>
      <c r="N24" s="28"/>
      <c r="O24" s="28">
        <f t="shared" si="0"/>
        <v>4</v>
      </c>
    </row>
    <row r="25" spans="1:15" x14ac:dyDescent="0.25">
      <c r="A25" s="1">
        <v>45</v>
      </c>
      <c r="B25" s="70" t="s">
        <v>277</v>
      </c>
      <c r="C25" s="27"/>
      <c r="D25" s="28"/>
      <c r="E25" s="28"/>
      <c r="F25" s="28"/>
      <c r="G25" s="28"/>
      <c r="H25" s="28"/>
      <c r="I25" s="28"/>
      <c r="J25" s="28">
        <v>13</v>
      </c>
      <c r="K25" s="28"/>
      <c r="L25" s="28"/>
      <c r="M25" s="28"/>
      <c r="N25" s="28"/>
      <c r="O25" s="28">
        <v>13</v>
      </c>
    </row>
    <row r="26" spans="1:15" x14ac:dyDescent="0.25">
      <c r="A26" s="1">
        <v>46</v>
      </c>
      <c r="B26" s="70" t="s">
        <v>72</v>
      </c>
      <c r="C26" s="27"/>
      <c r="D26" s="28"/>
      <c r="E26" s="28"/>
      <c r="F26" s="28"/>
      <c r="G26" s="28"/>
      <c r="H26" s="28"/>
      <c r="I26" s="28"/>
      <c r="J26" s="28">
        <v>6</v>
      </c>
      <c r="K26" s="28"/>
      <c r="L26" s="28"/>
      <c r="M26" s="28"/>
      <c r="N26" s="28"/>
      <c r="O26" s="28">
        <f t="shared" si="0"/>
        <v>6</v>
      </c>
    </row>
    <row r="27" spans="1:15" x14ac:dyDescent="0.25">
      <c r="A27" s="1">
        <v>47</v>
      </c>
      <c r="B27" s="70" t="s">
        <v>73</v>
      </c>
      <c r="C27" s="27"/>
      <c r="D27" s="28"/>
      <c r="E27" s="28"/>
      <c r="F27" s="28"/>
      <c r="G27" s="28"/>
      <c r="H27" s="28"/>
      <c r="I27" s="28"/>
      <c r="J27" s="28">
        <v>5</v>
      </c>
      <c r="K27" s="28"/>
      <c r="L27" s="28"/>
      <c r="M27" s="28"/>
      <c r="N27" s="28"/>
      <c r="O27" s="28">
        <f t="shared" si="0"/>
        <v>5</v>
      </c>
    </row>
    <row r="28" spans="1:15" ht="26.25" x14ac:dyDescent="0.25">
      <c r="A28" s="1">
        <v>48</v>
      </c>
      <c r="B28" s="70" t="s">
        <v>196</v>
      </c>
      <c r="C28" s="27"/>
      <c r="D28" s="28"/>
      <c r="E28" s="28"/>
      <c r="F28" s="28"/>
      <c r="G28" s="28"/>
      <c r="H28" s="28"/>
      <c r="I28" s="28"/>
      <c r="J28" s="28">
        <v>4</v>
      </c>
      <c r="K28" s="28"/>
      <c r="L28" s="28"/>
      <c r="M28" s="28"/>
      <c r="N28" s="28"/>
      <c r="O28" s="28">
        <v>4</v>
      </c>
    </row>
    <row r="29" spans="1:15" x14ac:dyDescent="0.25">
      <c r="A29" s="1"/>
      <c r="B29" s="70" t="s">
        <v>348</v>
      </c>
      <c r="C29" s="27"/>
      <c r="D29" s="28"/>
      <c r="E29" s="28"/>
      <c r="F29" s="28"/>
      <c r="G29" s="28"/>
      <c r="H29" s="28"/>
      <c r="I29" s="28"/>
      <c r="J29" s="28">
        <v>2</v>
      </c>
      <c r="K29" s="28"/>
      <c r="L29" s="28"/>
      <c r="M29" s="28"/>
      <c r="N29" s="28"/>
      <c r="O29" s="28">
        <v>2</v>
      </c>
    </row>
    <row r="30" spans="1:15" x14ac:dyDescent="0.25">
      <c r="A30" s="1">
        <v>49</v>
      </c>
      <c r="B30" s="70" t="s">
        <v>75</v>
      </c>
      <c r="C30" s="27"/>
      <c r="D30" s="28"/>
      <c r="E30" s="28"/>
      <c r="F30" s="28"/>
      <c r="G30" s="28"/>
      <c r="H30" s="28"/>
      <c r="I30" s="28"/>
      <c r="J30" s="28"/>
      <c r="K30" s="28">
        <v>8</v>
      </c>
      <c r="L30" s="28"/>
      <c r="M30" s="28"/>
      <c r="N30" s="28"/>
      <c r="O30" s="28">
        <f t="shared" si="0"/>
        <v>8</v>
      </c>
    </row>
    <row r="31" spans="1:15" x14ac:dyDescent="0.25">
      <c r="A31" s="1">
        <v>50</v>
      </c>
      <c r="B31" s="70" t="s">
        <v>76</v>
      </c>
      <c r="C31" s="27"/>
      <c r="D31" s="28"/>
      <c r="E31" s="28"/>
      <c r="F31" s="28"/>
      <c r="G31" s="28"/>
      <c r="H31" s="28"/>
      <c r="I31" s="28"/>
      <c r="J31" s="28"/>
      <c r="K31" s="28">
        <v>4</v>
      </c>
      <c r="L31" s="28"/>
      <c r="M31" s="28"/>
      <c r="N31" s="28"/>
      <c r="O31" s="28">
        <f t="shared" si="0"/>
        <v>4</v>
      </c>
    </row>
    <row r="32" spans="1:15" x14ac:dyDescent="0.25">
      <c r="A32" s="1">
        <v>51</v>
      </c>
      <c r="B32" s="70" t="s">
        <v>77</v>
      </c>
      <c r="C32" s="28"/>
      <c r="D32" s="28"/>
      <c r="E32" s="28"/>
      <c r="F32" s="28"/>
      <c r="G32" s="28"/>
      <c r="H32" s="28"/>
      <c r="I32" s="28"/>
      <c r="J32" s="28"/>
      <c r="K32" s="28">
        <v>5</v>
      </c>
      <c r="L32" s="28"/>
      <c r="M32" s="28"/>
      <c r="N32" s="28"/>
      <c r="O32" s="28">
        <f t="shared" si="0"/>
        <v>5</v>
      </c>
    </row>
    <row r="33" spans="1:15" x14ac:dyDescent="0.25">
      <c r="A33" s="1">
        <v>52</v>
      </c>
      <c r="B33" s="70" t="s">
        <v>78</v>
      </c>
      <c r="C33" s="28"/>
      <c r="D33" s="28"/>
      <c r="E33" s="28"/>
      <c r="F33" s="28"/>
      <c r="G33" s="28"/>
      <c r="H33" s="28"/>
      <c r="I33" s="28"/>
      <c r="J33" s="28"/>
      <c r="K33" s="28">
        <v>4</v>
      </c>
      <c r="L33" s="28"/>
      <c r="M33" s="28"/>
      <c r="N33" s="28"/>
      <c r="O33" s="28">
        <f t="shared" si="0"/>
        <v>4</v>
      </c>
    </row>
    <row r="34" spans="1:15" x14ac:dyDescent="0.25">
      <c r="A34" s="1">
        <v>53</v>
      </c>
      <c r="B34" s="70" t="s">
        <v>79</v>
      </c>
      <c r="C34" s="28"/>
      <c r="D34" s="28"/>
      <c r="E34" s="28"/>
      <c r="F34" s="28"/>
      <c r="G34" s="28"/>
      <c r="H34" s="28"/>
      <c r="I34" s="28"/>
      <c r="J34" s="28"/>
      <c r="K34" s="28">
        <v>6</v>
      </c>
      <c r="L34" s="28"/>
      <c r="M34" s="28"/>
      <c r="N34" s="28"/>
      <c r="O34" s="28">
        <f t="shared" si="0"/>
        <v>6</v>
      </c>
    </row>
    <row r="35" spans="1:15" x14ac:dyDescent="0.25">
      <c r="A35" s="1">
        <v>54</v>
      </c>
      <c r="B35" s="70" t="s">
        <v>81</v>
      </c>
      <c r="C35" s="28"/>
      <c r="D35" s="28"/>
      <c r="E35" s="28"/>
      <c r="F35" s="28"/>
      <c r="G35" s="28"/>
      <c r="H35" s="28"/>
      <c r="I35" s="28"/>
      <c r="J35" s="28"/>
      <c r="K35" s="28"/>
      <c r="L35" s="28">
        <v>7</v>
      </c>
      <c r="M35" s="28"/>
      <c r="N35" s="28"/>
      <c r="O35" s="28">
        <f t="shared" si="0"/>
        <v>7</v>
      </c>
    </row>
    <row r="36" spans="1:15" x14ac:dyDescent="0.25">
      <c r="A36" s="1">
        <v>55</v>
      </c>
      <c r="B36" s="70" t="s">
        <v>82</v>
      </c>
      <c r="C36" s="28"/>
      <c r="D36" s="28"/>
      <c r="E36" s="28"/>
      <c r="F36" s="28"/>
      <c r="G36" s="28"/>
      <c r="H36" s="28"/>
      <c r="I36" s="28"/>
      <c r="J36" s="28"/>
      <c r="K36" s="28"/>
      <c r="L36" s="28">
        <v>3</v>
      </c>
      <c r="M36" s="28"/>
      <c r="N36" s="28"/>
      <c r="O36" s="28">
        <f t="shared" si="0"/>
        <v>3</v>
      </c>
    </row>
    <row r="37" spans="1:15" x14ac:dyDescent="0.25">
      <c r="A37" s="1">
        <v>56</v>
      </c>
      <c r="B37" s="70" t="s">
        <v>83</v>
      </c>
      <c r="C37" s="28"/>
      <c r="D37" s="28"/>
      <c r="E37" s="28"/>
      <c r="F37" s="28"/>
      <c r="G37" s="28"/>
      <c r="H37" s="28"/>
      <c r="I37" s="28"/>
      <c r="J37" s="28"/>
      <c r="K37" s="28"/>
      <c r="L37" s="28">
        <v>7</v>
      </c>
      <c r="M37" s="28"/>
      <c r="N37" s="28"/>
      <c r="O37" s="28">
        <f t="shared" si="0"/>
        <v>7</v>
      </c>
    </row>
    <row r="38" spans="1:15" x14ac:dyDescent="0.25">
      <c r="A38" s="1">
        <v>57</v>
      </c>
      <c r="B38" s="70" t="s">
        <v>177</v>
      </c>
      <c r="C38" s="28"/>
      <c r="D38" s="28"/>
      <c r="E38" s="28"/>
      <c r="F38" s="28"/>
      <c r="G38" s="28"/>
      <c r="H38" s="28"/>
      <c r="I38" s="28"/>
      <c r="J38" s="28"/>
      <c r="K38" s="28"/>
      <c r="L38" s="28">
        <v>5</v>
      </c>
      <c r="M38" s="28"/>
      <c r="N38" s="28"/>
      <c r="O38" s="28">
        <f t="shared" si="0"/>
        <v>5</v>
      </c>
    </row>
    <row r="39" spans="1:15" x14ac:dyDescent="0.25">
      <c r="A39" s="1">
        <v>58</v>
      </c>
      <c r="B39" s="70" t="s">
        <v>85</v>
      </c>
      <c r="C39" s="28"/>
      <c r="D39" s="28"/>
      <c r="E39" s="28"/>
      <c r="F39" s="28"/>
      <c r="G39" s="28"/>
      <c r="H39" s="28"/>
      <c r="I39" s="28"/>
      <c r="J39" s="28"/>
      <c r="K39" s="28"/>
      <c r="L39" s="28">
        <v>8</v>
      </c>
      <c r="M39" s="28"/>
      <c r="N39" s="28"/>
      <c r="O39" s="28">
        <f t="shared" si="0"/>
        <v>8</v>
      </c>
    </row>
    <row r="40" spans="1:15" x14ac:dyDescent="0.25">
      <c r="A40" s="1">
        <v>59</v>
      </c>
      <c r="B40" s="70" t="s">
        <v>87</v>
      </c>
      <c r="C40" s="28"/>
      <c r="D40" s="28"/>
      <c r="E40" s="28"/>
      <c r="F40" s="28"/>
      <c r="G40" s="28"/>
      <c r="H40" s="28"/>
      <c r="I40" s="28"/>
      <c r="J40" s="28"/>
      <c r="K40" s="28"/>
      <c r="L40" s="28"/>
      <c r="M40" s="28">
        <v>4</v>
      </c>
      <c r="N40" s="28"/>
      <c r="O40" s="28">
        <f t="shared" si="0"/>
        <v>4</v>
      </c>
    </row>
    <row r="41" spans="1:15" x14ac:dyDescent="0.25">
      <c r="A41" s="1">
        <v>60</v>
      </c>
      <c r="B41" s="70" t="s">
        <v>88</v>
      </c>
      <c r="C41" s="28"/>
      <c r="D41" s="28"/>
      <c r="E41" s="28"/>
      <c r="F41" s="28"/>
      <c r="G41" s="28"/>
      <c r="H41" s="28"/>
      <c r="I41" s="28"/>
      <c r="J41" s="28"/>
      <c r="K41" s="28"/>
      <c r="L41" s="28"/>
      <c r="M41" s="28">
        <v>7</v>
      </c>
      <c r="N41" s="28"/>
      <c r="O41" s="28">
        <f t="shared" si="0"/>
        <v>7</v>
      </c>
    </row>
    <row r="42" spans="1:15" x14ac:dyDescent="0.25">
      <c r="A42" s="1">
        <v>61</v>
      </c>
      <c r="B42" s="70" t="s">
        <v>98</v>
      </c>
      <c r="C42" s="28"/>
      <c r="D42" s="28"/>
      <c r="E42" s="28"/>
      <c r="F42" s="28"/>
      <c r="G42" s="28"/>
      <c r="H42" s="28"/>
      <c r="I42" s="28"/>
      <c r="J42" s="28"/>
      <c r="K42" s="28"/>
      <c r="L42" s="28"/>
      <c r="M42" s="28">
        <v>4</v>
      </c>
      <c r="N42" s="28"/>
      <c r="O42" s="28">
        <v>4</v>
      </c>
    </row>
    <row r="43" spans="1:15" x14ac:dyDescent="0.25">
      <c r="A43" s="1">
        <v>62</v>
      </c>
      <c r="B43" s="70" t="s">
        <v>90</v>
      </c>
      <c r="C43" s="28"/>
      <c r="D43" s="28"/>
      <c r="E43" s="28"/>
      <c r="F43" s="28"/>
      <c r="G43" s="28"/>
      <c r="H43" s="28"/>
      <c r="I43" s="28"/>
      <c r="J43" s="28"/>
      <c r="K43" s="28"/>
      <c r="L43" s="28"/>
      <c r="M43" s="28">
        <v>4</v>
      </c>
      <c r="N43" s="28"/>
      <c r="O43" s="28">
        <f t="shared" si="0"/>
        <v>4</v>
      </c>
    </row>
    <row r="44" spans="1:15" x14ac:dyDescent="0.25">
      <c r="A44" s="1">
        <v>63</v>
      </c>
      <c r="B44" s="70" t="s">
        <v>180</v>
      </c>
      <c r="C44" s="28"/>
      <c r="D44" s="28"/>
      <c r="E44" s="28"/>
      <c r="F44" s="28"/>
      <c r="G44" s="28"/>
      <c r="H44" s="28"/>
      <c r="I44" s="28"/>
      <c r="J44" s="28"/>
      <c r="K44" s="28"/>
      <c r="L44" s="28"/>
      <c r="M44" s="28">
        <v>5</v>
      </c>
      <c r="N44" s="28"/>
      <c r="O44" s="28">
        <f t="shared" si="0"/>
        <v>5</v>
      </c>
    </row>
    <row r="45" spans="1:15" x14ac:dyDescent="0.25">
      <c r="A45" s="1">
        <v>64</v>
      </c>
      <c r="B45" s="70" t="s">
        <v>97</v>
      </c>
      <c r="C45" s="28"/>
      <c r="D45" s="28"/>
      <c r="E45" s="28"/>
      <c r="F45" s="28"/>
      <c r="G45" s="28"/>
      <c r="H45" s="28"/>
      <c r="I45" s="28"/>
      <c r="J45" s="28"/>
      <c r="K45" s="28"/>
      <c r="L45" s="28"/>
      <c r="M45" s="28"/>
      <c r="N45" s="28">
        <v>4</v>
      </c>
      <c r="O45" s="28">
        <f t="shared" si="0"/>
        <v>4</v>
      </c>
    </row>
    <row r="46" spans="1:15" x14ac:dyDescent="0.25">
      <c r="A46" s="1">
        <v>65</v>
      </c>
      <c r="B46" s="70" t="s">
        <v>89</v>
      </c>
      <c r="C46" s="28"/>
      <c r="D46" s="28"/>
      <c r="E46" s="28"/>
      <c r="F46" s="28"/>
      <c r="G46" s="28"/>
      <c r="H46" s="28"/>
      <c r="I46" s="28"/>
      <c r="J46" s="28"/>
      <c r="K46" s="28"/>
      <c r="L46" s="28"/>
      <c r="M46" s="28"/>
      <c r="N46" s="28">
        <v>3</v>
      </c>
      <c r="O46" s="28">
        <f t="shared" si="0"/>
        <v>3</v>
      </c>
    </row>
    <row r="47" spans="1:15" x14ac:dyDescent="0.25">
      <c r="A47" s="1">
        <v>66</v>
      </c>
      <c r="B47" s="70" t="s">
        <v>181</v>
      </c>
      <c r="C47" s="28"/>
      <c r="D47" s="28"/>
      <c r="E47" s="28"/>
      <c r="F47" s="28"/>
      <c r="G47" s="28"/>
      <c r="H47" s="28"/>
      <c r="I47" s="28"/>
      <c r="J47" s="28"/>
      <c r="K47" s="28"/>
      <c r="L47" s="28"/>
      <c r="M47" s="28"/>
      <c r="N47" s="28">
        <v>5</v>
      </c>
      <c r="O47" s="28">
        <f t="shared" si="0"/>
        <v>5</v>
      </c>
    </row>
    <row r="48" spans="1:15" ht="26.25" x14ac:dyDescent="0.25">
      <c r="A48" s="1">
        <v>67</v>
      </c>
      <c r="B48" s="70" t="s">
        <v>288</v>
      </c>
      <c r="C48" s="28"/>
      <c r="D48" s="28"/>
      <c r="E48" s="28"/>
      <c r="F48" s="28"/>
      <c r="G48" s="28"/>
      <c r="H48" s="28"/>
      <c r="I48" s="28"/>
      <c r="J48" s="28"/>
      <c r="K48" s="28"/>
      <c r="L48" s="28"/>
      <c r="M48" s="28"/>
      <c r="N48" s="28">
        <v>5</v>
      </c>
      <c r="O48" s="28">
        <f t="shared" si="0"/>
        <v>5</v>
      </c>
    </row>
    <row r="49" spans="1:15" ht="26.25" x14ac:dyDescent="0.25">
      <c r="A49" s="1">
        <v>68</v>
      </c>
      <c r="B49" s="70" t="s">
        <v>101</v>
      </c>
      <c r="C49" s="28"/>
      <c r="D49" s="28"/>
      <c r="E49" s="28"/>
      <c r="F49" s="28"/>
      <c r="G49" s="28"/>
      <c r="H49" s="28"/>
      <c r="I49" s="28"/>
      <c r="J49" s="28"/>
      <c r="K49" s="28"/>
      <c r="L49" s="28"/>
      <c r="M49" s="28"/>
      <c r="N49" s="28">
        <v>3</v>
      </c>
      <c r="O49" s="28">
        <f t="shared" si="0"/>
        <v>3</v>
      </c>
    </row>
    <row r="50" spans="1:15" x14ac:dyDescent="0.25">
      <c r="A50" s="1"/>
      <c r="B50" s="5" t="s">
        <v>197</v>
      </c>
      <c r="C50" s="7"/>
      <c r="D50" s="7"/>
      <c r="E50" s="7"/>
      <c r="F50" s="7"/>
      <c r="G50" s="7"/>
      <c r="H50" s="16"/>
      <c r="I50" s="7"/>
      <c r="J50" s="7"/>
      <c r="K50" s="7"/>
      <c r="L50" s="7"/>
      <c r="M50" s="7"/>
      <c r="N50" s="7"/>
      <c r="O50" s="7"/>
    </row>
    <row r="51" spans="1:15" x14ac:dyDescent="0.25">
      <c r="A51" s="1">
        <v>69</v>
      </c>
      <c r="B51" s="71" t="s">
        <v>35</v>
      </c>
      <c r="C51" s="26"/>
      <c r="D51" s="26">
        <v>3</v>
      </c>
      <c r="E51" s="26"/>
      <c r="F51" s="26"/>
      <c r="G51" s="26"/>
      <c r="H51" s="26"/>
      <c r="I51" s="26"/>
      <c r="J51" s="26"/>
      <c r="K51" s="26"/>
      <c r="L51" s="26"/>
      <c r="M51" s="26"/>
      <c r="N51" s="26"/>
      <c r="O51" s="26">
        <f t="shared" si="0"/>
        <v>3</v>
      </c>
    </row>
    <row r="52" spans="1:15" x14ac:dyDescent="0.25">
      <c r="A52" s="1">
        <v>70</v>
      </c>
      <c r="B52" s="71" t="s">
        <v>39</v>
      </c>
      <c r="C52" s="26"/>
      <c r="D52" s="26"/>
      <c r="E52" s="26">
        <v>3</v>
      </c>
      <c r="F52" s="26"/>
      <c r="G52" s="26"/>
      <c r="H52" s="26"/>
      <c r="I52" s="26"/>
      <c r="J52" s="26"/>
      <c r="K52" s="26"/>
      <c r="L52" s="26"/>
      <c r="M52" s="26"/>
      <c r="N52" s="26"/>
      <c r="O52" s="26">
        <f t="shared" si="0"/>
        <v>3</v>
      </c>
    </row>
    <row r="53" spans="1:15" x14ac:dyDescent="0.25">
      <c r="A53" s="1">
        <v>71</v>
      </c>
      <c r="B53" s="71" t="s">
        <v>40</v>
      </c>
      <c r="C53" s="26"/>
      <c r="D53" s="26"/>
      <c r="E53" s="26">
        <v>3</v>
      </c>
      <c r="F53" s="26"/>
      <c r="G53" s="26"/>
      <c r="H53" s="26"/>
      <c r="I53" s="26"/>
      <c r="J53" s="26"/>
      <c r="K53" s="26"/>
      <c r="L53" s="26"/>
      <c r="M53" s="26"/>
      <c r="N53" s="26"/>
      <c r="O53" s="26">
        <f t="shared" si="0"/>
        <v>3</v>
      </c>
    </row>
    <row r="54" spans="1:15" x14ac:dyDescent="0.25">
      <c r="A54" s="1">
        <v>72</v>
      </c>
      <c r="B54" s="71" t="s">
        <v>43</v>
      </c>
      <c r="C54" s="26"/>
      <c r="D54" s="26"/>
      <c r="E54" s="26"/>
      <c r="F54" s="26">
        <v>3</v>
      </c>
      <c r="G54" s="26"/>
      <c r="H54" s="26"/>
      <c r="I54" s="26"/>
      <c r="J54" s="26"/>
      <c r="K54" s="26"/>
      <c r="L54" s="26"/>
      <c r="M54" s="26"/>
      <c r="N54" s="26"/>
      <c r="O54" s="26">
        <v>4</v>
      </c>
    </row>
    <row r="55" spans="1:15" x14ac:dyDescent="0.25">
      <c r="A55" s="1">
        <v>73</v>
      </c>
      <c r="B55" s="71" t="s">
        <v>44</v>
      </c>
      <c r="C55" s="26"/>
      <c r="D55" s="26"/>
      <c r="E55" s="26"/>
      <c r="F55" s="26">
        <v>3</v>
      </c>
      <c r="G55" s="26"/>
      <c r="H55" s="26"/>
      <c r="I55" s="26"/>
      <c r="J55" s="26"/>
      <c r="K55" s="26"/>
      <c r="L55" s="26"/>
      <c r="M55" s="26"/>
      <c r="N55" s="26"/>
      <c r="O55" s="26">
        <f t="shared" si="0"/>
        <v>3</v>
      </c>
    </row>
    <row r="56" spans="1:15" x14ac:dyDescent="0.25">
      <c r="A56" s="1">
        <v>74</v>
      </c>
      <c r="B56" s="71" t="s">
        <v>48</v>
      </c>
      <c r="C56" s="26"/>
      <c r="D56" s="26"/>
      <c r="E56" s="26"/>
      <c r="F56" s="26"/>
      <c r="G56" s="26">
        <v>3</v>
      </c>
      <c r="H56" s="26"/>
      <c r="I56" s="26"/>
      <c r="J56" s="26"/>
      <c r="K56" s="26"/>
      <c r="L56" s="26"/>
      <c r="M56" s="26"/>
      <c r="N56" s="26"/>
      <c r="O56" s="26">
        <f t="shared" si="0"/>
        <v>3</v>
      </c>
    </row>
    <row r="57" spans="1:15" x14ac:dyDescent="0.25">
      <c r="A57" s="1">
        <v>75</v>
      </c>
      <c r="B57" s="71" t="s">
        <v>49</v>
      </c>
      <c r="C57" s="26"/>
      <c r="D57" s="26"/>
      <c r="E57" s="26"/>
      <c r="F57" s="26"/>
      <c r="G57" s="26">
        <v>2</v>
      </c>
      <c r="H57" s="26"/>
      <c r="I57" s="26"/>
      <c r="J57" s="26"/>
      <c r="K57" s="26"/>
      <c r="L57" s="26"/>
      <c r="M57" s="26"/>
      <c r="N57" s="26"/>
      <c r="O57" s="26">
        <f t="shared" si="0"/>
        <v>2</v>
      </c>
    </row>
    <row r="58" spans="1:15" ht="26.25" x14ac:dyDescent="0.25">
      <c r="A58" s="1">
        <v>76</v>
      </c>
      <c r="B58" s="71" t="s">
        <v>45</v>
      </c>
      <c r="C58" s="26"/>
      <c r="D58" s="26"/>
      <c r="E58" s="26"/>
      <c r="F58" s="26">
        <v>2</v>
      </c>
      <c r="G58" s="26"/>
      <c r="H58" s="26"/>
      <c r="I58" s="26"/>
      <c r="J58" s="26"/>
      <c r="K58" s="26"/>
      <c r="L58" s="26"/>
      <c r="M58" s="26"/>
      <c r="N58" s="26"/>
      <c r="O58" s="26">
        <v>3</v>
      </c>
    </row>
    <row r="59" spans="1:15" x14ac:dyDescent="0.25">
      <c r="A59" s="1">
        <v>77</v>
      </c>
      <c r="B59" s="71" t="s">
        <v>64</v>
      </c>
      <c r="C59" s="26"/>
      <c r="D59" s="26"/>
      <c r="E59" s="26"/>
      <c r="F59" s="26"/>
      <c r="G59" s="26"/>
      <c r="H59" s="26"/>
      <c r="I59" s="26">
        <v>4</v>
      </c>
      <c r="J59" s="26"/>
      <c r="K59" s="26"/>
      <c r="L59" s="26"/>
      <c r="M59" s="26"/>
      <c r="N59" s="26"/>
      <c r="O59" s="26">
        <f t="shared" si="0"/>
        <v>4</v>
      </c>
    </row>
    <row r="60" spans="1:15" ht="26.25" x14ac:dyDescent="0.25">
      <c r="A60" s="1"/>
      <c r="B60" s="5" t="s">
        <v>198</v>
      </c>
      <c r="C60" s="7"/>
      <c r="D60" s="7"/>
      <c r="E60" s="7"/>
      <c r="F60" s="7"/>
      <c r="G60" s="7"/>
      <c r="H60" s="16"/>
      <c r="I60" s="7"/>
      <c r="J60" s="7"/>
      <c r="K60" s="7"/>
      <c r="L60" s="7"/>
      <c r="M60" s="7"/>
      <c r="N60" s="7"/>
      <c r="O60" s="7"/>
    </row>
    <row r="61" spans="1:15" ht="51.75" x14ac:dyDescent="0.25">
      <c r="A61" s="1">
        <v>78</v>
      </c>
      <c r="B61" s="72" t="s">
        <v>199</v>
      </c>
      <c r="C61" s="23"/>
      <c r="D61" s="24"/>
      <c r="E61" s="24"/>
      <c r="F61" s="24"/>
      <c r="G61" s="24"/>
      <c r="H61" s="24">
        <v>3</v>
      </c>
      <c r="I61" s="24"/>
      <c r="J61" s="24"/>
      <c r="K61" s="24"/>
      <c r="L61" s="24"/>
      <c r="M61" s="24"/>
      <c r="N61" s="24"/>
      <c r="O61" s="24">
        <f t="shared" ref="O61" si="1">SUM(C61:N61)</f>
        <v>3</v>
      </c>
    </row>
    <row r="62" spans="1:15" ht="51.75" x14ac:dyDescent="0.25">
      <c r="A62" s="1">
        <v>79</v>
      </c>
      <c r="B62" s="72" t="s">
        <v>200</v>
      </c>
      <c r="C62" s="23"/>
      <c r="D62" s="24"/>
      <c r="E62" s="24"/>
      <c r="F62" s="24"/>
      <c r="G62" s="24"/>
      <c r="H62" s="24">
        <v>3</v>
      </c>
      <c r="I62" s="24"/>
      <c r="J62" s="24"/>
      <c r="K62" s="24"/>
      <c r="L62" s="24"/>
      <c r="M62" s="24"/>
      <c r="N62" s="24"/>
      <c r="O62" s="24">
        <v>3</v>
      </c>
    </row>
    <row r="63" spans="1:15" ht="51.75" x14ac:dyDescent="0.25">
      <c r="A63" s="1">
        <v>80</v>
      </c>
      <c r="B63" s="72" t="s">
        <v>201</v>
      </c>
      <c r="C63" s="23"/>
      <c r="D63" s="24"/>
      <c r="E63" s="24"/>
      <c r="F63" s="24"/>
      <c r="G63" s="24"/>
      <c r="H63" s="24">
        <v>2</v>
      </c>
      <c r="I63" s="24"/>
      <c r="J63" s="24"/>
      <c r="K63" s="24"/>
      <c r="L63" s="24"/>
      <c r="M63" s="24"/>
      <c r="N63" s="24"/>
      <c r="O63" s="24">
        <v>2</v>
      </c>
    </row>
    <row r="64" spans="1:15" ht="51.75" x14ac:dyDescent="0.25">
      <c r="A64" s="1">
        <v>81</v>
      </c>
      <c r="B64" s="72" t="s">
        <v>202</v>
      </c>
      <c r="C64" s="23"/>
      <c r="D64" s="24"/>
      <c r="E64" s="24"/>
      <c r="F64" s="24"/>
      <c r="G64" s="24"/>
      <c r="H64" s="24">
        <v>2</v>
      </c>
      <c r="I64" s="24"/>
      <c r="J64" s="24"/>
      <c r="K64" s="24"/>
      <c r="L64" s="24"/>
      <c r="M64" s="24"/>
      <c r="N64" s="24"/>
      <c r="O64" s="24">
        <v>2</v>
      </c>
    </row>
    <row r="65" spans="1:15" ht="51.75" x14ac:dyDescent="0.25">
      <c r="A65" s="1">
        <v>82</v>
      </c>
      <c r="B65" s="72" t="s">
        <v>203</v>
      </c>
      <c r="C65" s="23"/>
      <c r="D65" s="24"/>
      <c r="E65" s="24"/>
      <c r="F65" s="24"/>
      <c r="G65" s="24"/>
      <c r="H65" s="24">
        <v>2</v>
      </c>
      <c r="I65" s="24"/>
      <c r="J65" s="24"/>
      <c r="K65" s="24"/>
      <c r="L65" s="24"/>
      <c r="M65" s="24"/>
      <c r="N65" s="24"/>
      <c r="O65" s="24">
        <v>2</v>
      </c>
    </row>
    <row r="66" spans="1:15" ht="51.75" x14ac:dyDescent="0.25">
      <c r="A66" s="1">
        <v>83</v>
      </c>
      <c r="B66" s="72" t="s">
        <v>204</v>
      </c>
      <c r="C66" s="23"/>
      <c r="D66" s="24"/>
      <c r="E66" s="24"/>
      <c r="F66" s="24"/>
      <c r="G66" s="24"/>
      <c r="H66" s="24">
        <v>3</v>
      </c>
      <c r="I66" s="24"/>
      <c r="J66" s="24"/>
      <c r="K66" s="24"/>
      <c r="L66" s="24"/>
      <c r="M66" s="24"/>
      <c r="N66" s="24"/>
      <c r="O66" s="24">
        <v>3</v>
      </c>
    </row>
    <row r="67" spans="1:15" ht="51.75" x14ac:dyDescent="0.25">
      <c r="A67" s="1">
        <v>84</v>
      </c>
      <c r="B67" s="72" t="s">
        <v>205</v>
      </c>
      <c r="C67" s="23"/>
      <c r="D67" s="24"/>
      <c r="E67" s="24"/>
      <c r="F67" s="24"/>
      <c r="G67" s="24"/>
      <c r="H67" s="24">
        <v>4</v>
      </c>
      <c r="I67" s="24"/>
      <c r="J67" s="24"/>
      <c r="K67" s="24"/>
      <c r="L67" s="24"/>
      <c r="M67" s="24"/>
      <c r="N67" s="24"/>
      <c r="O67" s="24">
        <v>4</v>
      </c>
    </row>
    <row r="68" spans="1:15" ht="51.75" x14ac:dyDescent="0.25">
      <c r="A68" s="1"/>
      <c r="B68" s="72" t="s">
        <v>206</v>
      </c>
      <c r="C68" s="23"/>
      <c r="D68" s="24"/>
      <c r="E68" s="24"/>
      <c r="F68" s="24"/>
      <c r="G68" s="24"/>
      <c r="H68" s="24">
        <v>5</v>
      </c>
      <c r="I68" s="24"/>
      <c r="J68" s="24"/>
      <c r="K68" s="24"/>
      <c r="L68" s="24"/>
      <c r="M68" s="24"/>
      <c r="N68" s="24"/>
      <c r="O68" s="24">
        <v>5</v>
      </c>
    </row>
    <row r="69" spans="1:15" ht="64.5" x14ac:dyDescent="0.25">
      <c r="A69" s="1">
        <v>64</v>
      </c>
      <c r="B69" s="72" t="s">
        <v>207</v>
      </c>
      <c r="C69" s="23"/>
      <c r="D69" s="24"/>
      <c r="E69" s="24"/>
      <c r="F69" s="24"/>
      <c r="G69" s="24"/>
      <c r="H69" s="24">
        <v>2</v>
      </c>
      <c r="I69" s="24"/>
      <c r="J69" s="24"/>
      <c r="K69" s="24"/>
      <c r="L69" s="24"/>
      <c r="M69" s="24"/>
      <c r="N69" s="24"/>
      <c r="O69" s="24">
        <v>2</v>
      </c>
    </row>
    <row r="70" spans="1:15" ht="26.25" x14ac:dyDescent="0.25">
      <c r="A70" s="1">
        <v>67</v>
      </c>
      <c r="B70" s="72" t="s">
        <v>61</v>
      </c>
      <c r="C70" s="23"/>
      <c r="D70" s="24"/>
      <c r="E70" s="24"/>
      <c r="F70" s="24"/>
      <c r="G70" s="24">
        <v>5</v>
      </c>
      <c r="H70" s="24"/>
      <c r="I70" s="24"/>
      <c r="J70" s="24"/>
      <c r="K70" s="24"/>
      <c r="L70" s="24"/>
      <c r="M70" s="24"/>
      <c r="N70" s="24"/>
      <c r="O70" s="24">
        <v>5</v>
      </c>
    </row>
    <row r="71" spans="1:15" x14ac:dyDescent="0.25">
      <c r="A71" s="1">
        <v>68</v>
      </c>
      <c r="B71" s="72" t="s">
        <v>157</v>
      </c>
      <c r="C71" s="23"/>
      <c r="D71" s="24"/>
      <c r="E71" s="24"/>
      <c r="F71" s="24"/>
      <c r="G71" s="24">
        <v>7</v>
      </c>
      <c r="H71" s="24"/>
      <c r="I71" s="24"/>
      <c r="J71" s="24"/>
      <c r="K71" s="24"/>
      <c r="L71" s="24"/>
      <c r="M71" s="24"/>
      <c r="N71" s="24"/>
      <c r="O71" s="24">
        <v>7</v>
      </c>
    </row>
    <row r="72" spans="1:15" x14ac:dyDescent="0.25">
      <c r="A72" s="1"/>
      <c r="B72" s="72" t="s">
        <v>158</v>
      </c>
      <c r="C72" s="23"/>
      <c r="D72" s="24"/>
      <c r="E72" s="24"/>
      <c r="F72" s="24"/>
      <c r="G72" s="24">
        <v>4</v>
      </c>
      <c r="H72" s="24"/>
      <c r="I72" s="24"/>
      <c r="J72" s="24"/>
      <c r="K72" s="24"/>
      <c r="L72" s="24"/>
      <c r="M72" s="24"/>
      <c r="N72" s="24"/>
      <c r="O72" s="24">
        <v>4</v>
      </c>
    </row>
    <row r="73" spans="1:15" ht="26.25" x14ac:dyDescent="0.25">
      <c r="A73" s="1">
        <v>69</v>
      </c>
      <c r="B73" s="72" t="s">
        <v>60</v>
      </c>
      <c r="C73" s="23"/>
      <c r="D73" s="24"/>
      <c r="E73" s="24"/>
      <c r="F73" s="24"/>
      <c r="G73" s="24"/>
      <c r="H73" s="24">
        <v>4</v>
      </c>
      <c r="I73" s="24"/>
      <c r="J73" s="24"/>
      <c r="K73" s="24"/>
      <c r="L73" s="24"/>
      <c r="M73" s="24"/>
      <c r="N73" s="24"/>
      <c r="O73" s="24">
        <v>4</v>
      </c>
    </row>
    <row r="74" spans="1:15" x14ac:dyDescent="0.25">
      <c r="A74" s="1">
        <v>70</v>
      </c>
      <c r="B74" s="72" t="s">
        <v>159</v>
      </c>
      <c r="C74" s="24"/>
      <c r="D74" s="24"/>
      <c r="E74" s="24"/>
      <c r="F74" s="24"/>
      <c r="G74" s="24">
        <v>6</v>
      </c>
      <c r="H74" s="24"/>
      <c r="I74" s="24"/>
      <c r="J74" s="24"/>
      <c r="K74" s="24"/>
      <c r="L74" s="24"/>
      <c r="M74" s="24"/>
      <c r="N74" s="24"/>
      <c r="O74" s="24">
        <v>6</v>
      </c>
    </row>
    <row r="75" spans="1:15" ht="26.25" x14ac:dyDescent="0.25">
      <c r="A75" s="1">
        <v>71</v>
      </c>
      <c r="B75" s="5" t="s">
        <v>208</v>
      </c>
      <c r="C75" s="7"/>
      <c r="D75" s="7"/>
      <c r="E75" s="7"/>
      <c r="F75" s="7"/>
      <c r="G75" s="7"/>
      <c r="H75" s="16"/>
      <c r="I75" s="7"/>
      <c r="J75" s="7"/>
      <c r="K75" s="7"/>
      <c r="L75" s="7"/>
      <c r="M75" s="7"/>
      <c r="N75" s="7"/>
      <c r="O75" s="7"/>
    </row>
    <row r="76" spans="1:15" x14ac:dyDescent="0.25">
      <c r="A76" s="1"/>
      <c r="B76" s="73" t="s">
        <v>34</v>
      </c>
      <c r="C76" s="18"/>
      <c r="D76" s="18">
        <v>5</v>
      </c>
      <c r="E76" s="18"/>
      <c r="F76" s="18"/>
      <c r="G76" s="18"/>
      <c r="H76" s="18"/>
      <c r="I76" s="18"/>
      <c r="J76" s="18"/>
      <c r="K76" s="18"/>
      <c r="L76" s="18"/>
      <c r="M76" s="18"/>
      <c r="N76" s="18"/>
      <c r="O76" s="18">
        <f t="shared" ref="O76:O78" si="2">SUM(C76:N76)</f>
        <v>5</v>
      </c>
    </row>
    <row r="77" spans="1:15" x14ac:dyDescent="0.25">
      <c r="A77" s="1">
        <v>72</v>
      </c>
      <c r="B77" s="73" t="s">
        <v>42</v>
      </c>
      <c r="C77" s="18"/>
      <c r="D77" s="18"/>
      <c r="E77" s="18"/>
      <c r="F77" s="18">
        <v>5</v>
      </c>
      <c r="G77" s="18"/>
      <c r="H77" s="18"/>
      <c r="I77" s="18"/>
      <c r="J77" s="18"/>
      <c r="K77" s="18"/>
      <c r="L77" s="18"/>
      <c r="M77" s="18"/>
      <c r="N77" s="18"/>
      <c r="O77" s="18">
        <v>5</v>
      </c>
    </row>
    <row r="78" spans="1:15" x14ac:dyDescent="0.25">
      <c r="A78" s="1">
        <v>73</v>
      </c>
      <c r="B78" s="73" t="s">
        <v>69</v>
      </c>
      <c r="C78" s="18"/>
      <c r="D78" s="18"/>
      <c r="E78" s="18"/>
      <c r="F78" s="18"/>
      <c r="G78" s="18">
        <v>3</v>
      </c>
      <c r="H78" s="18"/>
      <c r="I78" s="18"/>
      <c r="J78" s="18"/>
      <c r="K78" s="18"/>
      <c r="L78" s="18"/>
      <c r="M78" s="18"/>
      <c r="N78" s="18"/>
      <c r="O78" s="18">
        <f t="shared" si="2"/>
        <v>3</v>
      </c>
    </row>
    <row r="79" spans="1:15" x14ac:dyDescent="0.25">
      <c r="A79" s="1"/>
      <c r="B79" s="73"/>
      <c r="C79" s="18"/>
      <c r="D79" s="18"/>
      <c r="E79" s="18"/>
      <c r="F79" s="18"/>
      <c r="G79" s="18"/>
      <c r="H79" s="18"/>
      <c r="I79" s="18"/>
      <c r="J79" s="18"/>
      <c r="K79" s="18"/>
      <c r="L79" s="18"/>
      <c r="M79" s="18"/>
      <c r="N79" s="18"/>
      <c r="O79" s="18">
        <f>SUM(O3:O78)</f>
        <v>330</v>
      </c>
    </row>
    <row r="80" spans="1:15" x14ac:dyDescent="0.25">
      <c r="A80" s="1">
        <v>74</v>
      </c>
      <c r="B80" s="5" t="s">
        <v>209</v>
      </c>
      <c r="C80" s="7"/>
      <c r="D80" s="7"/>
      <c r="E80" s="7"/>
      <c r="F80" s="7"/>
      <c r="G80" s="7"/>
      <c r="H80" s="16"/>
      <c r="I80" s="7"/>
      <c r="J80" s="7"/>
      <c r="K80" s="7"/>
      <c r="L80" s="7"/>
      <c r="M80" s="7"/>
      <c r="N80" s="7"/>
      <c r="O80" s="7"/>
    </row>
    <row r="81" spans="1:15" x14ac:dyDescent="0.25">
      <c r="A81" s="45">
        <v>75</v>
      </c>
      <c r="B81" s="74" t="s">
        <v>106</v>
      </c>
      <c r="C81" s="62"/>
      <c r="D81" s="41">
        <v>3</v>
      </c>
      <c r="E81" s="41"/>
      <c r="F81" s="41"/>
      <c r="G81" s="41"/>
      <c r="H81" s="41"/>
      <c r="I81" s="41"/>
      <c r="J81" s="41"/>
      <c r="K81" s="41"/>
      <c r="L81" s="41"/>
      <c r="M81" s="41"/>
      <c r="N81" s="41"/>
      <c r="O81" s="41"/>
    </row>
    <row r="82" spans="1:15" x14ac:dyDescent="0.25">
      <c r="A82" s="45">
        <v>76</v>
      </c>
      <c r="B82" s="74" t="s">
        <v>108</v>
      </c>
      <c r="C82" s="62"/>
      <c r="D82" s="41">
        <v>3</v>
      </c>
      <c r="E82" s="41"/>
      <c r="F82" s="41"/>
      <c r="G82" s="41"/>
      <c r="H82" s="41"/>
      <c r="I82" s="41"/>
      <c r="J82" s="41"/>
      <c r="K82" s="41"/>
      <c r="L82" s="41"/>
      <c r="M82" s="41"/>
      <c r="N82" s="41"/>
      <c r="O82" s="41"/>
    </row>
    <row r="83" spans="1:15" x14ac:dyDescent="0.25">
      <c r="A83" s="45">
        <v>4</v>
      </c>
      <c r="B83" s="77" t="s">
        <v>140</v>
      </c>
      <c r="C83" s="41">
        <v>4</v>
      </c>
      <c r="D83" s="41"/>
      <c r="E83" s="41">
        <v>4</v>
      </c>
      <c r="F83" s="41"/>
      <c r="G83" s="41"/>
      <c r="H83" s="41"/>
      <c r="I83" s="41"/>
      <c r="J83" s="41"/>
      <c r="K83" s="41"/>
      <c r="L83" s="41"/>
      <c r="M83" s="41"/>
      <c r="N83" s="41"/>
      <c r="O83" s="41"/>
    </row>
    <row r="84" spans="1:15" x14ac:dyDescent="0.25">
      <c r="A84" s="45">
        <v>77</v>
      </c>
      <c r="B84" s="77" t="s">
        <v>107</v>
      </c>
      <c r="C84" s="41">
        <v>4</v>
      </c>
      <c r="D84" s="41"/>
      <c r="E84" s="41">
        <v>4</v>
      </c>
      <c r="F84" s="41"/>
      <c r="G84" s="41"/>
      <c r="H84" s="41"/>
      <c r="I84" s="41"/>
      <c r="J84" s="41"/>
      <c r="K84" s="41"/>
      <c r="L84" s="41"/>
      <c r="M84" s="41"/>
      <c r="N84" s="41"/>
      <c r="O84" s="41"/>
    </row>
    <row r="85" spans="1:15" x14ac:dyDescent="0.25">
      <c r="A85" s="45">
        <v>78</v>
      </c>
      <c r="B85" s="77" t="s">
        <v>109</v>
      </c>
      <c r="C85" s="41">
        <v>4</v>
      </c>
      <c r="D85" s="41"/>
      <c r="E85" s="41">
        <v>4</v>
      </c>
      <c r="F85" s="41"/>
      <c r="G85" s="41"/>
      <c r="H85" s="41"/>
      <c r="I85" s="41"/>
      <c r="J85" s="41"/>
      <c r="K85" s="41"/>
      <c r="L85" s="41"/>
      <c r="M85" s="41"/>
      <c r="N85" s="41"/>
      <c r="O85" s="41"/>
    </row>
    <row r="86" spans="1:15" x14ac:dyDescent="0.25">
      <c r="A86" s="45">
        <v>82</v>
      </c>
      <c r="B86" s="74" t="s">
        <v>210</v>
      </c>
      <c r="C86" s="41"/>
      <c r="D86" s="41"/>
      <c r="E86" s="41"/>
      <c r="F86" s="41"/>
      <c r="G86" s="41"/>
      <c r="H86" s="41"/>
      <c r="I86" s="41"/>
      <c r="J86" s="41"/>
      <c r="K86" s="41"/>
      <c r="L86" s="41"/>
      <c r="M86" s="41">
        <v>6</v>
      </c>
      <c r="N86" s="41"/>
      <c r="O86" s="41"/>
    </row>
    <row r="87" spans="1:15" x14ac:dyDescent="0.25">
      <c r="A87" s="45">
        <v>83</v>
      </c>
      <c r="B87" s="74" t="s">
        <v>111</v>
      </c>
      <c r="C87" s="41"/>
      <c r="D87" s="41"/>
      <c r="E87" s="41"/>
      <c r="F87" s="41"/>
      <c r="G87" s="41"/>
      <c r="H87" s="41"/>
      <c r="I87" s="41"/>
      <c r="J87" s="41"/>
      <c r="K87" s="41"/>
      <c r="L87" s="41"/>
      <c r="M87" s="41">
        <v>6</v>
      </c>
      <c r="N87" s="41"/>
      <c r="O87" s="41"/>
    </row>
    <row r="88" spans="1:15" x14ac:dyDescent="0.25">
      <c r="A88" s="45">
        <v>85</v>
      </c>
      <c r="B88" s="74" t="s">
        <v>112</v>
      </c>
      <c r="C88" s="41"/>
      <c r="D88" s="41"/>
      <c r="E88" s="41"/>
      <c r="F88" s="41"/>
      <c r="G88" s="41"/>
      <c r="H88" s="41"/>
      <c r="I88" s="41"/>
      <c r="J88" s="41"/>
      <c r="K88" s="41"/>
      <c r="L88" s="41"/>
      <c r="M88" s="41">
        <v>6</v>
      </c>
      <c r="N88" s="41"/>
      <c r="O88" s="41"/>
    </row>
    <row r="89" spans="1:15" x14ac:dyDescent="0.25">
      <c r="A89" s="45">
        <v>86</v>
      </c>
      <c r="B89" s="74" t="s">
        <v>113</v>
      </c>
      <c r="C89" s="41"/>
      <c r="D89" s="41"/>
      <c r="E89" s="41"/>
      <c r="F89" s="41"/>
      <c r="G89" s="41"/>
      <c r="H89" s="41"/>
      <c r="I89" s="41"/>
      <c r="J89" s="41"/>
      <c r="K89" s="41">
        <v>3</v>
      </c>
      <c r="L89" s="41"/>
      <c r="M89" s="41"/>
      <c r="N89" s="41"/>
      <c r="O89" s="41"/>
    </row>
    <row r="90" spans="1:15" x14ac:dyDescent="0.25">
      <c r="A90" s="45"/>
      <c r="B90" s="74" t="s">
        <v>114</v>
      </c>
      <c r="C90" s="41"/>
      <c r="D90" s="41"/>
      <c r="E90" s="41"/>
      <c r="F90" s="41"/>
      <c r="G90" s="41"/>
      <c r="H90" s="41"/>
      <c r="I90" s="41"/>
      <c r="J90" s="41"/>
      <c r="K90" s="41">
        <v>3</v>
      </c>
      <c r="L90" s="41"/>
      <c r="M90" s="41"/>
      <c r="N90" s="41"/>
      <c r="O90" s="41"/>
    </row>
    <row r="91" spans="1:15" x14ac:dyDescent="0.25">
      <c r="A91" s="45"/>
      <c r="B91" s="74" t="s">
        <v>115</v>
      </c>
      <c r="C91" s="41"/>
      <c r="D91" s="41"/>
      <c r="E91" s="41"/>
      <c r="F91" s="41"/>
      <c r="G91" s="41"/>
      <c r="H91" s="41"/>
      <c r="I91" s="41"/>
      <c r="J91" s="41"/>
      <c r="K91" s="41"/>
      <c r="L91" s="41"/>
      <c r="M91" s="41"/>
      <c r="N91" s="41">
        <v>10</v>
      </c>
      <c r="O91" s="41"/>
    </row>
    <row r="92" spans="1:15" x14ac:dyDescent="0.25">
      <c r="A92" s="45"/>
      <c r="B92" s="74" t="s">
        <v>211</v>
      </c>
      <c r="C92" s="41"/>
      <c r="D92" s="41"/>
      <c r="E92" s="41"/>
      <c r="F92" s="41"/>
      <c r="G92" s="41"/>
      <c r="H92" s="41"/>
      <c r="I92" s="41"/>
      <c r="J92" s="41"/>
      <c r="K92" s="41"/>
      <c r="L92" s="41"/>
      <c r="M92" s="41"/>
      <c r="N92" s="41">
        <v>10</v>
      </c>
      <c r="O92" s="41"/>
    </row>
    <row r="93" spans="1:15" x14ac:dyDescent="0.25">
      <c r="A93" s="41"/>
      <c r="B93" s="77" t="s">
        <v>100</v>
      </c>
      <c r="C93" s="41"/>
      <c r="D93" s="41"/>
      <c r="E93" s="41"/>
      <c r="F93" s="41"/>
      <c r="G93" s="41"/>
      <c r="H93" s="41"/>
      <c r="I93" s="41"/>
      <c r="J93" s="41"/>
      <c r="K93" s="41">
        <v>3</v>
      </c>
      <c r="L93" s="41"/>
      <c r="M93" s="41"/>
      <c r="N93" s="41"/>
      <c r="O93" s="41">
        <v>67</v>
      </c>
    </row>
    <row r="94" spans="1:15" x14ac:dyDescent="0.25">
      <c r="A94" s="1"/>
      <c r="B94" s="68"/>
      <c r="C94" s="7"/>
      <c r="D94" s="7"/>
      <c r="E94" s="7"/>
      <c r="F94" s="7"/>
      <c r="G94" s="7"/>
      <c r="H94" s="16"/>
      <c r="I94" s="7"/>
      <c r="J94" s="7"/>
      <c r="K94" s="7"/>
      <c r="L94" s="7"/>
      <c r="M94" s="7"/>
      <c r="N94" s="7"/>
      <c r="O94" s="7"/>
    </row>
    <row r="95" spans="1:15" x14ac:dyDescent="0.25">
      <c r="A95" s="1"/>
      <c r="B95" s="75"/>
      <c r="C95" s="7"/>
      <c r="D95" s="7"/>
      <c r="E95" s="7"/>
      <c r="F95" s="7"/>
      <c r="G95" s="7"/>
      <c r="H95" s="16"/>
      <c r="I95" s="7"/>
      <c r="J95" s="7"/>
      <c r="K95" s="7"/>
      <c r="L95" s="7"/>
      <c r="M95" s="7"/>
      <c r="N95" s="7"/>
      <c r="O95" s="7"/>
    </row>
    <row r="96" spans="1:15" x14ac:dyDescent="0.25">
      <c r="A96" s="1"/>
      <c r="B96" s="75"/>
      <c r="C96" s="7"/>
      <c r="D96" s="7"/>
      <c r="E96" s="7"/>
      <c r="F96" s="7"/>
      <c r="G96" s="7"/>
      <c r="H96" s="16"/>
      <c r="I96" s="7"/>
      <c r="J96" s="7"/>
      <c r="K96" s="7"/>
      <c r="L96" s="7"/>
      <c r="M96" s="7"/>
      <c r="N96" s="7"/>
      <c r="O96" s="7"/>
    </row>
    <row r="97" spans="1:15" x14ac:dyDescent="0.25">
      <c r="A97" s="1"/>
      <c r="B97" s="75"/>
      <c r="C97" s="7"/>
      <c r="D97" s="7"/>
      <c r="E97" s="7"/>
      <c r="F97" s="7"/>
      <c r="G97" s="7"/>
      <c r="H97" s="7"/>
      <c r="I97" s="7"/>
      <c r="J97" s="7"/>
      <c r="K97" s="7"/>
      <c r="L97" s="7"/>
      <c r="M97" s="7"/>
      <c r="N97" s="7"/>
      <c r="O97" s="7"/>
    </row>
    <row r="98" spans="1:15" x14ac:dyDescent="0.25">
      <c r="A98" s="1"/>
      <c r="B98" s="75"/>
      <c r="C98" s="7"/>
      <c r="D98" s="7"/>
      <c r="E98" s="7"/>
      <c r="F98" s="7"/>
      <c r="G98" s="7"/>
      <c r="H98" s="7"/>
      <c r="I98" s="7"/>
      <c r="J98" s="7"/>
      <c r="K98" s="7"/>
      <c r="L98" s="7"/>
      <c r="M98" s="7"/>
      <c r="N98" s="7"/>
      <c r="O98" s="7"/>
    </row>
    <row r="99" spans="1:15" x14ac:dyDescent="0.25">
      <c r="B99" s="75"/>
      <c r="C99" s="7"/>
      <c r="D99" s="7"/>
      <c r="E99" s="7"/>
      <c r="F99" s="7"/>
      <c r="G99" s="7"/>
      <c r="H99" s="7"/>
      <c r="I99" s="7"/>
      <c r="J99" s="7"/>
      <c r="K99" s="7"/>
      <c r="L99" s="7"/>
      <c r="M99" s="7"/>
      <c r="N99" s="7"/>
      <c r="O99" s="7"/>
    </row>
    <row r="100" spans="1:15" x14ac:dyDescent="0.25">
      <c r="B100" s="68"/>
      <c r="C100" s="7"/>
      <c r="D100" s="7"/>
      <c r="E100" s="7"/>
      <c r="F100" s="7"/>
      <c r="G100" s="7"/>
      <c r="H100" s="7"/>
      <c r="I100" s="7"/>
      <c r="J100" s="7"/>
      <c r="K100" s="7"/>
      <c r="L100" s="7"/>
      <c r="M100" s="7"/>
      <c r="N100" s="7"/>
      <c r="O100" s="7"/>
    </row>
    <row r="101" spans="1:15" x14ac:dyDescent="0.25">
      <c r="B101" s="68"/>
      <c r="C101" s="7"/>
      <c r="D101" s="7"/>
      <c r="E101" s="7"/>
      <c r="F101" s="7"/>
      <c r="G101" s="7"/>
      <c r="H101" s="7"/>
      <c r="I101" s="7"/>
      <c r="J101" s="7"/>
      <c r="K101" s="7"/>
      <c r="L101" s="7"/>
      <c r="M101" s="7"/>
      <c r="N101" s="7"/>
      <c r="O101" s="7"/>
    </row>
  </sheetData>
  <mergeCells count="2">
    <mergeCell ref="C1:N1"/>
    <mergeCell ref="O1:O2"/>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4"/>
  <sheetViews>
    <sheetView topLeftCell="B3" workbookViewId="0">
      <pane ySplit="1" topLeftCell="A7" activePane="bottomLeft" state="frozen"/>
      <selection activeCell="A3" sqref="A3"/>
      <selection pane="bottomLeft" activeCell="B16" sqref="B16"/>
    </sheetView>
  </sheetViews>
  <sheetFormatPr defaultRowHeight="15" x14ac:dyDescent="0.25"/>
  <cols>
    <col min="1" max="1" width="6.5703125" style="32" customWidth="1"/>
    <col min="2" max="2" width="39" style="8" customWidth="1"/>
    <col min="3" max="3" width="10.7109375" style="8" customWidth="1"/>
    <col min="4" max="4" width="11.5703125" style="8" customWidth="1"/>
    <col min="5" max="5" width="11.42578125" style="8" customWidth="1"/>
    <col min="6" max="13" width="9.140625" style="8"/>
    <col min="14" max="14" width="13" style="8" customWidth="1"/>
    <col min="15" max="16" width="9.140625" style="8"/>
    <col min="17" max="17" width="45.85546875" style="8" customWidth="1"/>
    <col min="18" max="16384" width="9.140625" style="8"/>
  </cols>
  <sheetData>
    <row r="1" spans="1:15" ht="24.75" hidden="1" customHeight="1" x14ac:dyDescent="0.25">
      <c r="B1" s="142" t="s">
        <v>16</v>
      </c>
      <c r="C1" s="142"/>
      <c r="D1" s="142"/>
      <c r="E1" s="142"/>
      <c r="F1" s="142"/>
      <c r="G1" s="142"/>
      <c r="H1" s="142"/>
      <c r="I1" s="142"/>
      <c r="J1" s="142"/>
      <c r="K1" s="142"/>
      <c r="L1" s="142"/>
      <c r="M1" s="142"/>
      <c r="N1" s="142"/>
      <c r="O1" s="142"/>
    </row>
    <row r="2" spans="1:15" ht="24.75" hidden="1" customHeight="1" x14ac:dyDescent="0.25">
      <c r="A2" s="143" t="s">
        <v>0</v>
      </c>
      <c r="B2" s="4" t="s">
        <v>1</v>
      </c>
      <c r="C2" s="144" t="s">
        <v>14</v>
      </c>
      <c r="D2" s="145"/>
      <c r="E2" s="145"/>
      <c r="F2" s="145"/>
      <c r="G2" s="145"/>
      <c r="H2" s="145"/>
      <c r="I2" s="145"/>
      <c r="J2" s="145"/>
      <c r="K2" s="145"/>
      <c r="L2" s="145"/>
      <c r="M2" s="145"/>
      <c r="N2" s="145"/>
      <c r="O2" s="145"/>
    </row>
    <row r="3" spans="1:15" ht="186" customHeight="1" x14ac:dyDescent="0.25">
      <c r="A3" s="143"/>
      <c r="B3" s="11" t="s">
        <v>186</v>
      </c>
      <c r="C3" s="89" t="s">
        <v>212</v>
      </c>
      <c r="D3" s="89" t="s">
        <v>213</v>
      </c>
      <c r="E3" s="89" t="s">
        <v>218</v>
      </c>
      <c r="F3" s="89" t="s">
        <v>214</v>
      </c>
      <c r="G3" s="89" t="s">
        <v>215</v>
      </c>
      <c r="H3" s="89" t="s">
        <v>216</v>
      </c>
      <c r="I3" s="89" t="s">
        <v>217</v>
      </c>
      <c r="J3" s="89" t="s">
        <v>219</v>
      </c>
      <c r="K3" s="89" t="s">
        <v>220</v>
      </c>
      <c r="L3" s="89" t="s">
        <v>221</v>
      </c>
      <c r="M3" s="89" t="s">
        <v>222</v>
      </c>
      <c r="N3" s="89" t="s">
        <v>223</v>
      </c>
      <c r="O3" s="89" t="s">
        <v>224</v>
      </c>
    </row>
    <row r="4" spans="1:15" ht="72.75" customHeight="1" x14ac:dyDescent="0.25">
      <c r="A4" s="88"/>
      <c r="B4" s="29" t="s">
        <v>418</v>
      </c>
      <c r="C4" s="33">
        <v>1</v>
      </c>
      <c r="D4" s="33">
        <v>1</v>
      </c>
      <c r="E4" s="33"/>
      <c r="F4" s="33">
        <v>1</v>
      </c>
      <c r="G4" s="33"/>
      <c r="H4" s="33"/>
      <c r="I4" s="33"/>
      <c r="J4" s="33"/>
      <c r="K4" s="33"/>
      <c r="L4" s="33"/>
      <c r="M4" s="33"/>
      <c r="N4" s="33"/>
      <c r="O4" s="33">
        <v>1</v>
      </c>
    </row>
    <row r="5" spans="1:15" ht="125.25" customHeight="1" x14ac:dyDescent="0.25">
      <c r="A5" s="6">
        <v>2</v>
      </c>
      <c r="B5" s="29" t="s">
        <v>275</v>
      </c>
      <c r="C5" s="33">
        <v>1</v>
      </c>
      <c r="D5" s="33">
        <v>1</v>
      </c>
      <c r="E5" s="33">
        <v>1</v>
      </c>
      <c r="F5" s="33"/>
      <c r="G5" s="33">
        <v>1</v>
      </c>
      <c r="H5" s="33"/>
      <c r="I5" s="33"/>
      <c r="J5" s="33"/>
      <c r="K5" s="33"/>
      <c r="L5" s="33"/>
      <c r="M5" s="33"/>
      <c r="N5" s="33"/>
      <c r="O5" s="33">
        <v>1</v>
      </c>
    </row>
    <row r="6" spans="1:15" x14ac:dyDescent="0.25">
      <c r="A6" s="6">
        <v>3</v>
      </c>
      <c r="B6" s="29" t="s">
        <v>29</v>
      </c>
      <c r="C6" s="33">
        <v>1</v>
      </c>
      <c r="D6" s="33">
        <v>1</v>
      </c>
      <c r="E6" s="33"/>
      <c r="F6" s="33">
        <v>1</v>
      </c>
      <c r="G6" s="33"/>
      <c r="H6" s="33"/>
      <c r="I6" s="33"/>
      <c r="J6" s="33"/>
      <c r="K6" s="33">
        <v>1</v>
      </c>
      <c r="L6" s="33">
        <v>2</v>
      </c>
      <c r="M6" s="33"/>
      <c r="N6" s="33">
        <v>1</v>
      </c>
      <c r="O6" s="33">
        <v>1</v>
      </c>
    </row>
    <row r="7" spans="1:15" ht="26.25" x14ac:dyDescent="0.25">
      <c r="A7" s="6">
        <v>5</v>
      </c>
      <c r="B7" s="29" t="s">
        <v>28</v>
      </c>
      <c r="C7" s="33">
        <v>1</v>
      </c>
      <c r="D7" s="33">
        <v>1</v>
      </c>
      <c r="E7" s="33">
        <v>1</v>
      </c>
      <c r="F7" s="33"/>
      <c r="G7" s="33">
        <v>1</v>
      </c>
      <c r="H7" s="33">
        <v>1</v>
      </c>
      <c r="I7" s="33">
        <v>1</v>
      </c>
      <c r="J7" s="33">
        <v>1</v>
      </c>
      <c r="K7" s="33"/>
      <c r="L7" s="33"/>
      <c r="M7" s="33"/>
      <c r="N7" s="33">
        <v>1</v>
      </c>
      <c r="O7" s="33">
        <v>1</v>
      </c>
    </row>
    <row r="8" spans="1:15" x14ac:dyDescent="0.25">
      <c r="A8" s="6">
        <v>6</v>
      </c>
      <c r="B8" s="29" t="s">
        <v>141</v>
      </c>
      <c r="C8" s="33"/>
      <c r="D8" s="33"/>
      <c r="E8" s="33"/>
      <c r="F8" s="33"/>
      <c r="G8" s="33"/>
      <c r="H8" s="33"/>
      <c r="I8" s="33"/>
      <c r="J8" s="33"/>
      <c r="K8" s="33"/>
      <c r="L8" s="33"/>
      <c r="M8" s="33"/>
      <c r="N8" s="33"/>
      <c r="O8" s="33"/>
    </row>
    <row r="9" spans="1:15" ht="39" x14ac:dyDescent="0.25">
      <c r="A9" s="6">
        <v>6</v>
      </c>
      <c r="B9" s="29" t="s">
        <v>187</v>
      </c>
      <c r="C9" s="33">
        <v>1</v>
      </c>
      <c r="D9" s="33">
        <v>1</v>
      </c>
      <c r="E9" s="33">
        <v>1</v>
      </c>
      <c r="F9" s="33">
        <v>1</v>
      </c>
      <c r="G9" s="33">
        <v>1</v>
      </c>
      <c r="H9" s="33">
        <v>1</v>
      </c>
      <c r="I9" s="33"/>
      <c r="J9" s="33"/>
      <c r="K9" s="33"/>
      <c r="L9" s="33"/>
      <c r="M9" s="33"/>
      <c r="N9" s="33"/>
      <c r="O9" s="33">
        <v>1</v>
      </c>
    </row>
    <row r="10" spans="1:15" ht="39" x14ac:dyDescent="0.25">
      <c r="A10" s="6">
        <v>7</v>
      </c>
      <c r="B10" s="29" t="s">
        <v>188</v>
      </c>
      <c r="C10" s="33">
        <v>1</v>
      </c>
      <c r="D10" s="33">
        <v>1</v>
      </c>
      <c r="E10" s="33">
        <v>1</v>
      </c>
      <c r="F10" s="33">
        <v>1</v>
      </c>
      <c r="G10" s="33">
        <v>1</v>
      </c>
      <c r="H10" s="33">
        <v>1</v>
      </c>
      <c r="I10" s="33"/>
      <c r="J10" s="33"/>
      <c r="K10" s="33"/>
      <c r="L10" s="33"/>
      <c r="M10" s="33"/>
      <c r="N10" s="33">
        <v>1</v>
      </c>
      <c r="O10" s="33">
        <v>1</v>
      </c>
    </row>
    <row r="11" spans="1:15" ht="39" x14ac:dyDescent="0.25">
      <c r="A11" s="6">
        <v>8</v>
      </c>
      <c r="B11" s="29" t="s">
        <v>189</v>
      </c>
      <c r="C11" s="33">
        <v>1</v>
      </c>
      <c r="D11" s="33">
        <v>1</v>
      </c>
      <c r="E11" s="33">
        <v>1</v>
      </c>
      <c r="F11" s="33">
        <v>1</v>
      </c>
      <c r="G11" s="33">
        <v>1</v>
      </c>
      <c r="H11" s="33">
        <v>1</v>
      </c>
      <c r="I11" s="33"/>
      <c r="J11" s="33"/>
      <c r="K11" s="33"/>
      <c r="L11" s="33"/>
      <c r="M11" s="33"/>
      <c r="N11" s="33">
        <v>1</v>
      </c>
      <c r="O11" s="33">
        <v>1</v>
      </c>
    </row>
    <row r="12" spans="1:15" x14ac:dyDescent="0.25">
      <c r="A12" s="6">
        <v>9</v>
      </c>
      <c r="B12" s="29" t="s">
        <v>141</v>
      </c>
      <c r="C12" s="33"/>
      <c r="D12" s="33"/>
      <c r="E12" s="33"/>
      <c r="F12" s="33"/>
      <c r="G12" s="33"/>
      <c r="H12" s="33"/>
      <c r="I12" s="33"/>
      <c r="J12" s="33"/>
      <c r="K12" s="33"/>
      <c r="L12" s="33"/>
      <c r="M12" s="33"/>
      <c r="N12" s="33"/>
      <c r="O12" s="33"/>
    </row>
    <row r="13" spans="1:15" ht="39" x14ac:dyDescent="0.25">
      <c r="A13" s="6">
        <v>10</v>
      </c>
      <c r="B13" s="29" t="s">
        <v>190</v>
      </c>
      <c r="C13" s="33">
        <v>1</v>
      </c>
      <c r="D13" s="33">
        <v>1</v>
      </c>
      <c r="E13" s="33">
        <v>1</v>
      </c>
      <c r="F13" s="33">
        <v>1</v>
      </c>
      <c r="G13" s="33">
        <v>1</v>
      </c>
      <c r="H13" s="33">
        <v>1</v>
      </c>
      <c r="I13" s="33"/>
      <c r="J13" s="33"/>
      <c r="K13" s="33"/>
      <c r="L13" s="33"/>
      <c r="M13" s="33"/>
      <c r="N13" s="33">
        <v>1</v>
      </c>
      <c r="O13" s="33">
        <v>1</v>
      </c>
    </row>
    <row r="14" spans="1:15" ht="39" x14ac:dyDescent="0.25">
      <c r="A14" s="6">
        <v>11</v>
      </c>
      <c r="B14" s="29" t="s">
        <v>191</v>
      </c>
      <c r="C14" s="33">
        <v>1</v>
      </c>
      <c r="D14" s="33">
        <v>1</v>
      </c>
      <c r="E14" s="33">
        <v>1</v>
      </c>
      <c r="F14" s="33">
        <v>1</v>
      </c>
      <c r="G14" s="33">
        <v>1</v>
      </c>
      <c r="H14" s="33">
        <v>1</v>
      </c>
      <c r="I14" s="33"/>
      <c r="J14" s="33"/>
      <c r="K14" s="33"/>
      <c r="L14" s="33"/>
      <c r="M14" s="33"/>
      <c r="N14" s="33">
        <v>1</v>
      </c>
      <c r="O14" s="33">
        <v>1</v>
      </c>
    </row>
    <row r="15" spans="1:15" ht="39" x14ac:dyDescent="0.25">
      <c r="A15" s="6">
        <v>12</v>
      </c>
      <c r="B15" s="29" t="s">
        <v>459</v>
      </c>
      <c r="C15" s="33">
        <v>1</v>
      </c>
      <c r="D15" s="33">
        <v>1</v>
      </c>
      <c r="E15" s="33">
        <v>1</v>
      </c>
      <c r="F15" s="33">
        <v>1</v>
      </c>
      <c r="G15" s="33">
        <v>1</v>
      </c>
      <c r="H15" s="33">
        <v>1</v>
      </c>
      <c r="I15" s="33"/>
      <c r="J15" s="33"/>
      <c r="K15" s="33"/>
      <c r="L15" s="33"/>
      <c r="M15" s="33"/>
      <c r="N15" s="33">
        <v>1</v>
      </c>
      <c r="O15" s="33">
        <v>1</v>
      </c>
    </row>
    <row r="16" spans="1:15" ht="39" x14ac:dyDescent="0.25">
      <c r="A16" s="6">
        <v>13</v>
      </c>
      <c r="B16" s="29" t="s">
        <v>192</v>
      </c>
      <c r="C16" s="33">
        <v>1</v>
      </c>
      <c r="D16" s="33">
        <v>1</v>
      </c>
      <c r="E16" s="33">
        <v>1</v>
      </c>
      <c r="F16" s="33">
        <v>1</v>
      </c>
      <c r="G16" s="33">
        <v>1</v>
      </c>
      <c r="H16" s="33">
        <v>1</v>
      </c>
      <c r="I16" s="33"/>
      <c r="J16" s="33"/>
      <c r="K16" s="33"/>
      <c r="L16" s="33"/>
      <c r="M16" s="33"/>
      <c r="N16" s="33">
        <v>1</v>
      </c>
      <c r="O16" s="33">
        <v>1</v>
      </c>
    </row>
    <row r="17" spans="1:15" x14ac:dyDescent="0.25">
      <c r="A17" s="6">
        <v>14</v>
      </c>
      <c r="B17" s="29" t="s">
        <v>141</v>
      </c>
      <c r="C17" s="33"/>
      <c r="D17" s="33"/>
      <c r="E17" s="33"/>
      <c r="F17" s="33"/>
      <c r="G17" s="33"/>
      <c r="H17" s="33"/>
      <c r="I17" s="33"/>
      <c r="J17" s="33"/>
      <c r="K17" s="33"/>
      <c r="L17" s="33"/>
      <c r="M17" s="33"/>
      <c r="N17" s="33"/>
      <c r="O17" s="33"/>
    </row>
    <row r="18" spans="1:15" ht="39" x14ac:dyDescent="0.25">
      <c r="A18" s="6">
        <v>15</v>
      </c>
      <c r="B18" s="29" t="s">
        <v>193</v>
      </c>
      <c r="C18" s="33">
        <v>1</v>
      </c>
      <c r="D18" s="33">
        <v>1</v>
      </c>
      <c r="E18" s="33">
        <v>1</v>
      </c>
      <c r="F18" s="33">
        <v>1</v>
      </c>
      <c r="G18" s="33">
        <v>1</v>
      </c>
      <c r="H18" s="33">
        <v>1</v>
      </c>
      <c r="I18" s="33"/>
      <c r="J18" s="33"/>
      <c r="K18" s="33"/>
      <c r="L18" s="33"/>
      <c r="M18" s="33"/>
      <c r="N18" s="33">
        <v>1</v>
      </c>
      <c r="O18" s="33">
        <v>1</v>
      </c>
    </row>
    <row r="19" spans="1:15" x14ac:dyDescent="0.25">
      <c r="A19" s="6">
        <v>16</v>
      </c>
      <c r="B19" s="1" t="s">
        <v>141</v>
      </c>
      <c r="C19" s="33"/>
      <c r="D19" s="33"/>
      <c r="E19" s="33"/>
      <c r="F19" s="33"/>
      <c r="G19" s="33"/>
      <c r="H19" s="33"/>
      <c r="I19" s="33"/>
      <c r="J19" s="33"/>
      <c r="K19" s="33"/>
      <c r="L19" s="33"/>
      <c r="M19" s="33"/>
      <c r="N19" s="33"/>
      <c r="O19" s="33"/>
    </row>
    <row r="20" spans="1:15" x14ac:dyDescent="0.25">
      <c r="A20" s="6"/>
      <c r="B20" s="15" t="s">
        <v>194</v>
      </c>
      <c r="C20" s="33"/>
      <c r="D20" s="33"/>
      <c r="E20" s="33"/>
      <c r="F20" s="33"/>
      <c r="G20" s="33"/>
      <c r="H20" s="33"/>
      <c r="I20" s="33"/>
      <c r="J20" s="33"/>
      <c r="K20" s="33"/>
      <c r="L20" s="33"/>
      <c r="M20" s="33"/>
      <c r="N20" s="33"/>
      <c r="O20" s="33"/>
    </row>
    <row r="21" spans="1:15" x14ac:dyDescent="0.25">
      <c r="A21" s="6">
        <v>17</v>
      </c>
      <c r="B21" s="27" t="s">
        <v>278</v>
      </c>
      <c r="C21" s="27">
        <v>3</v>
      </c>
      <c r="D21" s="27">
        <v>3</v>
      </c>
      <c r="E21" s="27">
        <v>3</v>
      </c>
      <c r="F21" s="27">
        <v>3</v>
      </c>
      <c r="G21" s="27">
        <v>3</v>
      </c>
      <c r="H21" s="27">
        <v>3</v>
      </c>
      <c r="I21" s="27">
        <v>3</v>
      </c>
      <c r="J21" s="27">
        <v>3</v>
      </c>
      <c r="K21" s="27">
        <v>3</v>
      </c>
      <c r="L21" s="27">
        <v>3</v>
      </c>
      <c r="M21" s="27"/>
      <c r="N21" s="27">
        <v>3</v>
      </c>
      <c r="O21" s="27">
        <v>3</v>
      </c>
    </row>
    <row r="22" spans="1:15" x14ac:dyDescent="0.25">
      <c r="A22" s="6"/>
      <c r="B22" s="27" t="s">
        <v>345</v>
      </c>
      <c r="C22" s="27">
        <v>3</v>
      </c>
      <c r="D22" s="27">
        <v>3</v>
      </c>
      <c r="E22" s="27">
        <v>3</v>
      </c>
      <c r="F22" s="27">
        <v>3</v>
      </c>
      <c r="G22" s="27">
        <v>3</v>
      </c>
      <c r="H22" s="27">
        <v>3</v>
      </c>
      <c r="I22" s="27">
        <v>3</v>
      </c>
      <c r="J22" s="27">
        <v>3</v>
      </c>
      <c r="K22" s="27">
        <v>3</v>
      </c>
      <c r="L22" s="27">
        <v>3</v>
      </c>
      <c r="M22" s="27"/>
      <c r="N22" s="27">
        <v>3</v>
      </c>
      <c r="O22" s="27">
        <v>3</v>
      </c>
    </row>
    <row r="23" spans="1:15" x14ac:dyDescent="0.25">
      <c r="A23" s="6">
        <v>18</v>
      </c>
      <c r="B23" s="27" t="s">
        <v>63</v>
      </c>
      <c r="C23" s="27">
        <v>3</v>
      </c>
      <c r="D23" s="27">
        <v>3</v>
      </c>
      <c r="E23" s="27">
        <v>3</v>
      </c>
      <c r="F23" s="27">
        <v>3</v>
      </c>
      <c r="G23" s="27">
        <v>3</v>
      </c>
      <c r="H23" s="27">
        <v>3</v>
      </c>
      <c r="I23" s="27">
        <v>3</v>
      </c>
      <c r="J23" s="27">
        <v>3</v>
      </c>
      <c r="K23" s="27">
        <v>3</v>
      </c>
      <c r="L23" s="27">
        <v>3</v>
      </c>
      <c r="M23" s="27"/>
      <c r="N23" s="27">
        <v>3</v>
      </c>
      <c r="O23" s="27">
        <v>3</v>
      </c>
    </row>
    <row r="24" spans="1:15" x14ac:dyDescent="0.25">
      <c r="A24" s="6">
        <v>19</v>
      </c>
      <c r="B24" s="27" t="s">
        <v>65</v>
      </c>
      <c r="C24" s="27">
        <v>3</v>
      </c>
      <c r="D24" s="27">
        <v>3</v>
      </c>
      <c r="E24" s="27">
        <v>3</v>
      </c>
      <c r="F24" s="27">
        <v>3</v>
      </c>
      <c r="G24" s="27">
        <v>3</v>
      </c>
      <c r="H24" s="27">
        <v>3</v>
      </c>
      <c r="I24" s="27">
        <v>3</v>
      </c>
      <c r="J24" s="27">
        <v>3</v>
      </c>
      <c r="K24" s="27">
        <v>3</v>
      </c>
      <c r="L24" s="27">
        <v>3</v>
      </c>
      <c r="M24" s="27"/>
      <c r="N24" s="27">
        <v>3</v>
      </c>
      <c r="O24" s="27">
        <v>3</v>
      </c>
    </row>
    <row r="25" spans="1:15" x14ac:dyDescent="0.25">
      <c r="A25" s="6">
        <v>20</v>
      </c>
      <c r="B25" s="27" t="s">
        <v>195</v>
      </c>
      <c r="C25" s="27">
        <v>3</v>
      </c>
      <c r="D25" s="27">
        <v>3</v>
      </c>
      <c r="E25" s="27">
        <v>3</v>
      </c>
      <c r="F25" s="27">
        <v>3</v>
      </c>
      <c r="G25" s="27">
        <v>3</v>
      </c>
      <c r="H25" s="27">
        <v>3</v>
      </c>
      <c r="I25" s="27">
        <v>3</v>
      </c>
      <c r="J25" s="27">
        <v>3</v>
      </c>
      <c r="K25" s="27">
        <v>3</v>
      </c>
      <c r="L25" s="27">
        <v>3</v>
      </c>
      <c r="M25" s="27"/>
      <c r="N25" s="27">
        <v>3</v>
      </c>
      <c r="O25" s="27">
        <v>3</v>
      </c>
    </row>
    <row r="26" spans="1:15" x14ac:dyDescent="0.25">
      <c r="A26" s="6">
        <v>21</v>
      </c>
      <c r="B26" s="27" t="s">
        <v>279</v>
      </c>
      <c r="C26" s="27">
        <v>3</v>
      </c>
      <c r="D26" s="27">
        <v>3</v>
      </c>
      <c r="E26" s="27">
        <v>3</v>
      </c>
      <c r="F26" s="27">
        <v>3</v>
      </c>
      <c r="G26" s="27">
        <v>3</v>
      </c>
      <c r="H26" s="27">
        <v>3</v>
      </c>
      <c r="I26" s="27">
        <v>3</v>
      </c>
      <c r="J26" s="27">
        <v>3</v>
      </c>
      <c r="K26" s="27">
        <v>3</v>
      </c>
      <c r="L26" s="27">
        <v>3</v>
      </c>
      <c r="M26" s="27"/>
      <c r="N26" s="27">
        <v>3</v>
      </c>
      <c r="O26" s="27">
        <v>3</v>
      </c>
    </row>
    <row r="27" spans="1:15" x14ac:dyDescent="0.25">
      <c r="A27" s="6"/>
      <c r="B27" s="27" t="s">
        <v>346</v>
      </c>
      <c r="C27" s="27">
        <v>3</v>
      </c>
      <c r="D27" s="27">
        <v>3</v>
      </c>
      <c r="E27" s="27">
        <v>3</v>
      </c>
      <c r="F27" s="27">
        <v>3</v>
      </c>
      <c r="G27" s="27">
        <v>3</v>
      </c>
      <c r="H27" s="27">
        <v>3</v>
      </c>
      <c r="I27" s="27">
        <v>3</v>
      </c>
      <c r="J27" s="27">
        <v>3</v>
      </c>
      <c r="K27" s="27">
        <v>3</v>
      </c>
      <c r="L27" s="27">
        <v>3</v>
      </c>
      <c r="M27" s="27"/>
      <c r="N27" s="27">
        <v>3</v>
      </c>
      <c r="O27" s="27">
        <v>3</v>
      </c>
    </row>
    <row r="28" spans="1:15" x14ac:dyDescent="0.25">
      <c r="A28" s="6">
        <v>22</v>
      </c>
      <c r="B28" s="27" t="s">
        <v>72</v>
      </c>
      <c r="C28" s="27">
        <v>3</v>
      </c>
      <c r="D28" s="27">
        <v>3</v>
      </c>
      <c r="E28" s="27">
        <v>3</v>
      </c>
      <c r="F28" s="27">
        <v>3</v>
      </c>
      <c r="G28" s="27">
        <v>3</v>
      </c>
      <c r="H28" s="27">
        <v>3</v>
      </c>
      <c r="I28" s="27">
        <v>3</v>
      </c>
      <c r="J28" s="27">
        <v>3</v>
      </c>
      <c r="K28" s="27">
        <v>3</v>
      </c>
      <c r="L28" s="27">
        <v>3</v>
      </c>
      <c r="M28" s="27"/>
      <c r="N28" s="27">
        <v>3</v>
      </c>
      <c r="O28" s="27">
        <v>3</v>
      </c>
    </row>
    <row r="29" spans="1:15" x14ac:dyDescent="0.25">
      <c r="A29" s="6">
        <v>23</v>
      </c>
      <c r="B29" s="27" t="s">
        <v>73</v>
      </c>
      <c r="C29" s="27">
        <v>3</v>
      </c>
      <c r="D29" s="27">
        <v>3</v>
      </c>
      <c r="E29" s="27">
        <v>3</v>
      </c>
      <c r="F29" s="27">
        <v>3</v>
      </c>
      <c r="G29" s="27">
        <v>3</v>
      </c>
      <c r="H29" s="27">
        <v>3</v>
      </c>
      <c r="I29" s="27">
        <v>3</v>
      </c>
      <c r="J29" s="27">
        <v>3</v>
      </c>
      <c r="K29" s="27">
        <v>3</v>
      </c>
      <c r="L29" s="27">
        <v>3</v>
      </c>
      <c r="M29" s="27"/>
      <c r="N29" s="27">
        <v>3</v>
      </c>
      <c r="O29" s="27">
        <v>3</v>
      </c>
    </row>
    <row r="30" spans="1:15" x14ac:dyDescent="0.25">
      <c r="A30" s="6">
        <v>24</v>
      </c>
      <c r="B30" s="27" t="s">
        <v>196</v>
      </c>
      <c r="C30" s="27">
        <v>3</v>
      </c>
      <c r="D30" s="27">
        <v>3</v>
      </c>
      <c r="E30" s="27">
        <v>3</v>
      </c>
      <c r="F30" s="27">
        <v>3</v>
      </c>
      <c r="G30" s="27">
        <v>3</v>
      </c>
      <c r="H30" s="27">
        <v>3</v>
      </c>
      <c r="I30" s="27">
        <v>3</v>
      </c>
      <c r="J30" s="27">
        <v>3</v>
      </c>
      <c r="K30" s="27">
        <v>3</v>
      </c>
      <c r="L30" s="27">
        <v>3</v>
      </c>
      <c r="M30" s="27"/>
      <c r="N30" s="27">
        <v>3</v>
      </c>
      <c r="O30" s="27">
        <v>3</v>
      </c>
    </row>
    <row r="31" spans="1:15" x14ac:dyDescent="0.25">
      <c r="A31" s="6">
        <v>25</v>
      </c>
      <c r="B31" s="27" t="s">
        <v>75</v>
      </c>
      <c r="C31" s="27">
        <v>3</v>
      </c>
      <c r="D31" s="27">
        <v>3</v>
      </c>
      <c r="E31" s="27">
        <v>3</v>
      </c>
      <c r="F31" s="27">
        <v>3</v>
      </c>
      <c r="G31" s="27">
        <v>3</v>
      </c>
      <c r="H31" s="27">
        <v>3</v>
      </c>
      <c r="I31" s="27">
        <v>3</v>
      </c>
      <c r="J31" s="27">
        <v>3</v>
      </c>
      <c r="K31" s="27">
        <v>3</v>
      </c>
      <c r="L31" s="27">
        <v>3</v>
      </c>
      <c r="M31" s="27"/>
      <c r="N31" s="27">
        <v>3</v>
      </c>
      <c r="O31" s="27">
        <v>3</v>
      </c>
    </row>
    <row r="32" spans="1:15" x14ac:dyDescent="0.25">
      <c r="A32" s="6">
        <v>26</v>
      </c>
      <c r="B32" s="27" t="s">
        <v>76</v>
      </c>
      <c r="C32" s="27">
        <v>3</v>
      </c>
      <c r="D32" s="27">
        <v>3</v>
      </c>
      <c r="E32" s="27">
        <v>3</v>
      </c>
      <c r="F32" s="27">
        <v>3</v>
      </c>
      <c r="G32" s="27">
        <v>3</v>
      </c>
      <c r="H32" s="27">
        <v>3</v>
      </c>
      <c r="I32" s="27">
        <v>3</v>
      </c>
      <c r="J32" s="27">
        <v>3</v>
      </c>
      <c r="K32" s="27">
        <v>3</v>
      </c>
      <c r="L32" s="27">
        <v>3</v>
      </c>
      <c r="M32" s="27"/>
      <c r="N32" s="27">
        <v>3</v>
      </c>
      <c r="O32" s="27">
        <v>3</v>
      </c>
    </row>
    <row r="33" spans="1:15" x14ac:dyDescent="0.25">
      <c r="A33" s="6">
        <v>27</v>
      </c>
      <c r="B33" s="27" t="s">
        <v>77</v>
      </c>
      <c r="C33" s="27">
        <v>3</v>
      </c>
      <c r="D33" s="27">
        <v>3</v>
      </c>
      <c r="E33" s="27">
        <v>3</v>
      </c>
      <c r="F33" s="27">
        <v>3</v>
      </c>
      <c r="G33" s="27">
        <v>3</v>
      </c>
      <c r="H33" s="27">
        <v>3</v>
      </c>
      <c r="I33" s="27">
        <v>3</v>
      </c>
      <c r="J33" s="27">
        <v>3</v>
      </c>
      <c r="K33" s="27">
        <v>3</v>
      </c>
      <c r="L33" s="27">
        <v>3</v>
      </c>
      <c r="M33" s="27"/>
      <c r="N33" s="27">
        <v>3</v>
      </c>
      <c r="O33" s="27">
        <v>3</v>
      </c>
    </row>
    <row r="34" spans="1:15" x14ac:dyDescent="0.25">
      <c r="A34" s="6">
        <v>28</v>
      </c>
      <c r="B34" s="27" t="s">
        <v>78</v>
      </c>
      <c r="C34" s="27">
        <v>3</v>
      </c>
      <c r="D34" s="27">
        <v>3</v>
      </c>
      <c r="E34" s="27">
        <v>3</v>
      </c>
      <c r="F34" s="27">
        <v>3</v>
      </c>
      <c r="G34" s="27">
        <v>3</v>
      </c>
      <c r="H34" s="27">
        <v>3</v>
      </c>
      <c r="I34" s="27">
        <v>3</v>
      </c>
      <c r="J34" s="27">
        <v>3</v>
      </c>
      <c r="K34" s="27">
        <v>3</v>
      </c>
      <c r="L34" s="27">
        <v>3</v>
      </c>
      <c r="M34" s="27"/>
      <c r="N34" s="27">
        <v>3</v>
      </c>
      <c r="O34" s="27">
        <v>3</v>
      </c>
    </row>
    <row r="35" spans="1:15" x14ac:dyDescent="0.25">
      <c r="A35" s="6">
        <v>29</v>
      </c>
      <c r="B35" s="27" t="s">
        <v>79</v>
      </c>
      <c r="C35" s="27">
        <v>3</v>
      </c>
      <c r="D35" s="27">
        <v>3</v>
      </c>
      <c r="E35" s="27">
        <v>3</v>
      </c>
      <c r="F35" s="27">
        <v>3</v>
      </c>
      <c r="G35" s="27">
        <v>3</v>
      </c>
      <c r="H35" s="27">
        <v>3</v>
      </c>
      <c r="I35" s="27">
        <v>3</v>
      </c>
      <c r="J35" s="27">
        <v>3</v>
      </c>
      <c r="K35" s="27">
        <v>3</v>
      </c>
      <c r="L35" s="27">
        <v>3</v>
      </c>
      <c r="M35" s="27"/>
      <c r="N35" s="27">
        <v>3</v>
      </c>
      <c r="O35" s="27">
        <v>3</v>
      </c>
    </row>
    <row r="36" spans="1:15" x14ac:dyDescent="0.25">
      <c r="A36" s="6">
        <v>30</v>
      </c>
      <c r="B36" s="27" t="s">
        <v>81</v>
      </c>
      <c r="C36" s="27">
        <v>3</v>
      </c>
      <c r="D36" s="27">
        <v>3</v>
      </c>
      <c r="E36" s="27">
        <v>3</v>
      </c>
      <c r="F36" s="27">
        <v>3</v>
      </c>
      <c r="G36" s="27">
        <v>3</v>
      </c>
      <c r="H36" s="27">
        <v>3</v>
      </c>
      <c r="I36" s="27">
        <v>3</v>
      </c>
      <c r="J36" s="27">
        <v>3</v>
      </c>
      <c r="K36" s="27">
        <v>3</v>
      </c>
      <c r="L36" s="27">
        <v>3</v>
      </c>
      <c r="M36" s="27"/>
      <c r="N36" s="27">
        <v>3</v>
      </c>
      <c r="O36" s="27">
        <v>3</v>
      </c>
    </row>
    <row r="37" spans="1:15" x14ac:dyDescent="0.25">
      <c r="A37" s="6">
        <v>31</v>
      </c>
      <c r="B37" s="27" t="s">
        <v>82</v>
      </c>
      <c r="C37" s="27">
        <v>3</v>
      </c>
      <c r="D37" s="27">
        <v>3</v>
      </c>
      <c r="E37" s="27">
        <v>3</v>
      </c>
      <c r="F37" s="27">
        <v>3</v>
      </c>
      <c r="G37" s="27">
        <v>3</v>
      </c>
      <c r="H37" s="27">
        <v>3</v>
      </c>
      <c r="I37" s="27">
        <v>3</v>
      </c>
      <c r="J37" s="27">
        <v>3</v>
      </c>
      <c r="K37" s="27">
        <v>3</v>
      </c>
      <c r="L37" s="27">
        <v>3</v>
      </c>
      <c r="M37" s="27"/>
      <c r="N37" s="27">
        <v>3</v>
      </c>
      <c r="O37" s="27">
        <v>3</v>
      </c>
    </row>
    <row r="38" spans="1:15" x14ac:dyDescent="0.25">
      <c r="A38" s="6">
        <v>32</v>
      </c>
      <c r="B38" s="27" t="s">
        <v>83</v>
      </c>
      <c r="C38" s="27">
        <v>3</v>
      </c>
      <c r="D38" s="27">
        <v>3</v>
      </c>
      <c r="E38" s="27">
        <v>3</v>
      </c>
      <c r="F38" s="27">
        <v>3</v>
      </c>
      <c r="G38" s="27">
        <v>3</v>
      </c>
      <c r="H38" s="27">
        <v>3</v>
      </c>
      <c r="I38" s="27">
        <v>3</v>
      </c>
      <c r="J38" s="27">
        <v>3</v>
      </c>
      <c r="K38" s="27">
        <v>3</v>
      </c>
      <c r="L38" s="27">
        <v>3</v>
      </c>
      <c r="M38" s="27"/>
      <c r="N38" s="27">
        <v>3</v>
      </c>
      <c r="O38" s="27">
        <v>3</v>
      </c>
    </row>
    <row r="39" spans="1:15" x14ac:dyDescent="0.25">
      <c r="A39" s="6">
        <v>33</v>
      </c>
      <c r="B39" s="27" t="s">
        <v>177</v>
      </c>
      <c r="C39" s="27">
        <v>3</v>
      </c>
      <c r="D39" s="27">
        <v>3</v>
      </c>
      <c r="E39" s="27">
        <v>3</v>
      </c>
      <c r="F39" s="27">
        <v>3</v>
      </c>
      <c r="G39" s="27">
        <v>3</v>
      </c>
      <c r="H39" s="27">
        <v>3</v>
      </c>
      <c r="I39" s="27">
        <v>3</v>
      </c>
      <c r="J39" s="27">
        <v>3</v>
      </c>
      <c r="K39" s="27">
        <v>3</v>
      </c>
      <c r="L39" s="27">
        <v>3</v>
      </c>
      <c r="M39" s="27"/>
      <c r="N39" s="27">
        <v>3</v>
      </c>
      <c r="O39" s="27">
        <v>3</v>
      </c>
    </row>
    <row r="40" spans="1:15" x14ac:dyDescent="0.25">
      <c r="A40" s="6">
        <v>34</v>
      </c>
      <c r="B40" s="27" t="s">
        <v>85</v>
      </c>
      <c r="C40" s="27">
        <v>3</v>
      </c>
      <c r="D40" s="27">
        <v>3</v>
      </c>
      <c r="E40" s="27">
        <v>3</v>
      </c>
      <c r="F40" s="27">
        <v>3</v>
      </c>
      <c r="G40" s="27">
        <v>3</v>
      </c>
      <c r="H40" s="27">
        <v>3</v>
      </c>
      <c r="I40" s="27">
        <v>3</v>
      </c>
      <c r="J40" s="27">
        <v>3</v>
      </c>
      <c r="K40" s="27">
        <v>3</v>
      </c>
      <c r="L40" s="27">
        <v>3</v>
      </c>
      <c r="M40" s="27"/>
      <c r="N40" s="27">
        <v>3</v>
      </c>
      <c r="O40" s="27">
        <v>3</v>
      </c>
    </row>
    <row r="41" spans="1:15" x14ac:dyDescent="0.25">
      <c r="A41" s="6">
        <v>35</v>
      </c>
      <c r="B41" s="27" t="s">
        <v>87</v>
      </c>
      <c r="C41" s="27">
        <v>3</v>
      </c>
      <c r="D41" s="27">
        <v>3</v>
      </c>
      <c r="E41" s="27">
        <v>3</v>
      </c>
      <c r="F41" s="27">
        <v>3</v>
      </c>
      <c r="G41" s="27">
        <v>3</v>
      </c>
      <c r="H41" s="27">
        <v>3</v>
      </c>
      <c r="I41" s="27">
        <v>3</v>
      </c>
      <c r="J41" s="27">
        <v>3</v>
      </c>
      <c r="K41" s="27">
        <v>3</v>
      </c>
      <c r="L41" s="27">
        <v>3</v>
      </c>
      <c r="M41" s="27"/>
      <c r="N41" s="27">
        <v>3</v>
      </c>
      <c r="O41" s="27">
        <v>3</v>
      </c>
    </row>
    <row r="42" spans="1:15" x14ac:dyDescent="0.25">
      <c r="A42" s="6">
        <v>36</v>
      </c>
      <c r="B42" s="27" t="s">
        <v>88</v>
      </c>
      <c r="C42" s="27">
        <v>3</v>
      </c>
      <c r="D42" s="27">
        <v>3</v>
      </c>
      <c r="E42" s="27">
        <v>3</v>
      </c>
      <c r="F42" s="27">
        <v>3</v>
      </c>
      <c r="G42" s="27">
        <v>3</v>
      </c>
      <c r="H42" s="27">
        <v>3</v>
      </c>
      <c r="I42" s="27">
        <v>3</v>
      </c>
      <c r="J42" s="27">
        <v>3</v>
      </c>
      <c r="K42" s="27">
        <v>3</v>
      </c>
      <c r="L42" s="27">
        <v>3</v>
      </c>
      <c r="M42" s="27"/>
      <c r="N42" s="27">
        <v>3</v>
      </c>
      <c r="O42" s="27">
        <v>3</v>
      </c>
    </row>
    <row r="43" spans="1:15" x14ac:dyDescent="0.25">
      <c r="A43" s="6">
        <v>37</v>
      </c>
      <c r="B43" s="27" t="s">
        <v>89</v>
      </c>
      <c r="C43" s="27">
        <v>3</v>
      </c>
      <c r="D43" s="27">
        <v>3</v>
      </c>
      <c r="E43" s="27">
        <v>3</v>
      </c>
      <c r="F43" s="27">
        <v>3</v>
      </c>
      <c r="G43" s="27">
        <v>3</v>
      </c>
      <c r="H43" s="27">
        <v>3</v>
      </c>
      <c r="I43" s="27">
        <v>3</v>
      </c>
      <c r="J43" s="27">
        <v>3</v>
      </c>
      <c r="K43" s="27">
        <v>3</v>
      </c>
      <c r="L43" s="27">
        <v>3</v>
      </c>
      <c r="M43" s="27"/>
      <c r="N43" s="27">
        <v>3</v>
      </c>
      <c r="O43" s="27">
        <v>3</v>
      </c>
    </row>
    <row r="44" spans="1:15" x14ac:dyDescent="0.25">
      <c r="A44" s="6">
        <v>38</v>
      </c>
      <c r="B44" s="27" t="s">
        <v>90</v>
      </c>
      <c r="C44" s="27">
        <v>3</v>
      </c>
      <c r="D44" s="27">
        <v>3</v>
      </c>
      <c r="E44" s="27">
        <v>3</v>
      </c>
      <c r="F44" s="27">
        <v>3</v>
      </c>
      <c r="G44" s="27">
        <v>3</v>
      </c>
      <c r="H44" s="27">
        <v>3</v>
      </c>
      <c r="I44" s="27">
        <v>3</v>
      </c>
      <c r="J44" s="27">
        <v>3</v>
      </c>
      <c r="K44" s="27">
        <v>3</v>
      </c>
      <c r="L44" s="27">
        <v>3</v>
      </c>
      <c r="M44" s="27"/>
      <c r="N44" s="27">
        <v>3</v>
      </c>
      <c r="O44" s="27">
        <v>3</v>
      </c>
    </row>
    <row r="45" spans="1:15" x14ac:dyDescent="0.25">
      <c r="A45" s="6">
        <v>39</v>
      </c>
      <c r="B45" s="27" t="s">
        <v>180</v>
      </c>
      <c r="C45" s="27">
        <v>3</v>
      </c>
      <c r="D45" s="27">
        <v>3</v>
      </c>
      <c r="E45" s="27">
        <v>3</v>
      </c>
      <c r="F45" s="27">
        <v>3</v>
      </c>
      <c r="G45" s="27">
        <v>3</v>
      </c>
      <c r="H45" s="27">
        <v>3</v>
      </c>
      <c r="I45" s="27">
        <v>3</v>
      </c>
      <c r="J45" s="27">
        <v>3</v>
      </c>
      <c r="K45" s="27">
        <v>3</v>
      </c>
      <c r="L45" s="27">
        <v>3</v>
      </c>
      <c r="M45" s="27"/>
      <c r="N45" s="27">
        <v>3</v>
      </c>
      <c r="O45" s="27">
        <v>3</v>
      </c>
    </row>
    <row r="46" spans="1:15" x14ac:dyDescent="0.25">
      <c r="A46" s="6">
        <v>40</v>
      </c>
      <c r="B46" s="27" t="s">
        <v>97</v>
      </c>
      <c r="C46" s="27">
        <v>3</v>
      </c>
      <c r="D46" s="27">
        <v>3</v>
      </c>
      <c r="E46" s="27">
        <v>3</v>
      </c>
      <c r="F46" s="27">
        <v>3</v>
      </c>
      <c r="G46" s="27">
        <v>3</v>
      </c>
      <c r="H46" s="27">
        <v>3</v>
      </c>
      <c r="I46" s="27">
        <v>3</v>
      </c>
      <c r="J46" s="27">
        <v>3</v>
      </c>
      <c r="K46" s="27">
        <v>3</v>
      </c>
      <c r="L46" s="27">
        <v>3</v>
      </c>
      <c r="M46" s="27"/>
      <c r="N46" s="27">
        <v>3</v>
      </c>
      <c r="O46" s="27">
        <v>3</v>
      </c>
    </row>
    <row r="47" spans="1:15" x14ac:dyDescent="0.25">
      <c r="A47" s="6">
        <v>41</v>
      </c>
      <c r="B47" s="27" t="s">
        <v>98</v>
      </c>
      <c r="C47" s="27"/>
      <c r="D47" s="27"/>
      <c r="E47" s="27"/>
      <c r="F47" s="27">
        <v>3</v>
      </c>
      <c r="G47" s="27"/>
      <c r="H47" s="27"/>
      <c r="I47" s="27"/>
      <c r="J47" s="27"/>
      <c r="K47" s="27"/>
      <c r="L47" s="27"/>
      <c r="M47" s="27"/>
      <c r="N47" s="27"/>
      <c r="O47" s="27">
        <v>3</v>
      </c>
    </row>
    <row r="48" spans="1:15" x14ac:dyDescent="0.25">
      <c r="A48" s="6">
        <v>42</v>
      </c>
      <c r="B48" s="27" t="s">
        <v>181</v>
      </c>
      <c r="C48" s="27">
        <v>3</v>
      </c>
      <c r="D48" s="27">
        <v>3</v>
      </c>
      <c r="E48" s="27">
        <v>3</v>
      </c>
      <c r="F48" s="27">
        <v>3</v>
      </c>
      <c r="G48" s="27">
        <v>3</v>
      </c>
      <c r="H48" s="27">
        <v>3</v>
      </c>
      <c r="I48" s="27">
        <v>3</v>
      </c>
      <c r="J48" s="27">
        <v>3</v>
      </c>
      <c r="K48" s="27"/>
      <c r="L48" s="27">
        <v>3</v>
      </c>
      <c r="M48" s="27"/>
      <c r="N48" s="27">
        <v>3</v>
      </c>
      <c r="O48" s="27">
        <v>3</v>
      </c>
    </row>
    <row r="49" spans="1:15" x14ac:dyDescent="0.25">
      <c r="A49" s="6">
        <v>44</v>
      </c>
      <c r="B49" s="27" t="s">
        <v>101</v>
      </c>
      <c r="C49" s="27">
        <v>3</v>
      </c>
      <c r="D49" s="27">
        <v>3</v>
      </c>
      <c r="E49" s="27">
        <v>3</v>
      </c>
      <c r="F49" s="27">
        <v>3</v>
      </c>
      <c r="G49" s="27">
        <v>3</v>
      </c>
      <c r="H49" s="27">
        <v>3</v>
      </c>
      <c r="I49" s="27">
        <v>3</v>
      </c>
      <c r="J49" s="27">
        <v>3</v>
      </c>
      <c r="K49" s="27"/>
      <c r="L49" s="27">
        <v>3</v>
      </c>
      <c r="M49" s="27"/>
      <c r="N49" s="27">
        <v>3</v>
      </c>
      <c r="O49" s="27">
        <v>3</v>
      </c>
    </row>
    <row r="50" spans="1:15" x14ac:dyDescent="0.25">
      <c r="A50" s="8">
        <v>45</v>
      </c>
      <c r="B50" s="37" t="s">
        <v>288</v>
      </c>
      <c r="C50" s="27">
        <v>3</v>
      </c>
      <c r="D50" s="27">
        <v>3</v>
      </c>
      <c r="E50" s="27">
        <v>3</v>
      </c>
      <c r="F50" s="27">
        <v>3</v>
      </c>
      <c r="G50" s="27">
        <v>3</v>
      </c>
      <c r="H50" s="27">
        <v>3</v>
      </c>
      <c r="I50" s="27">
        <v>3</v>
      </c>
      <c r="J50" s="27">
        <v>3</v>
      </c>
      <c r="K50" s="27">
        <v>3</v>
      </c>
      <c r="L50" s="27">
        <v>3</v>
      </c>
      <c r="M50" s="27">
        <v>3</v>
      </c>
      <c r="N50" s="27">
        <v>3</v>
      </c>
      <c r="O50" s="27">
        <v>3</v>
      </c>
    </row>
    <row r="51" spans="1:15" x14ac:dyDescent="0.25">
      <c r="A51" s="6"/>
      <c r="B51" s="5" t="s">
        <v>225</v>
      </c>
      <c r="C51" s="33"/>
      <c r="D51" s="33"/>
      <c r="E51" s="33"/>
      <c r="F51" s="33"/>
      <c r="G51" s="33"/>
      <c r="H51" s="33"/>
      <c r="I51" s="33"/>
      <c r="J51" s="33"/>
      <c r="K51" s="33"/>
      <c r="L51" s="33"/>
      <c r="M51" s="33"/>
      <c r="N51" s="33"/>
      <c r="O51" s="33"/>
    </row>
    <row r="52" spans="1:15" x14ac:dyDescent="0.25">
      <c r="A52" s="6">
        <v>46</v>
      </c>
      <c r="B52" s="25" t="s">
        <v>35</v>
      </c>
      <c r="C52" s="25">
        <v>1</v>
      </c>
      <c r="D52" s="25">
        <v>1</v>
      </c>
      <c r="E52" s="25">
        <v>1</v>
      </c>
      <c r="F52" s="25"/>
      <c r="G52" s="25">
        <v>1</v>
      </c>
      <c r="H52" s="25">
        <v>1</v>
      </c>
      <c r="I52" s="25"/>
      <c r="J52" s="25">
        <v>1</v>
      </c>
      <c r="K52" s="25">
        <v>1</v>
      </c>
      <c r="L52" s="25">
        <v>1</v>
      </c>
      <c r="M52" s="25">
        <v>1</v>
      </c>
      <c r="N52" s="25">
        <v>1</v>
      </c>
      <c r="O52" s="25">
        <v>1</v>
      </c>
    </row>
    <row r="53" spans="1:15" x14ac:dyDescent="0.25">
      <c r="A53" s="6">
        <v>47</v>
      </c>
      <c r="B53" s="25" t="s">
        <v>39</v>
      </c>
      <c r="C53" s="25">
        <v>1</v>
      </c>
      <c r="D53" s="25"/>
      <c r="E53" s="25"/>
      <c r="F53" s="25"/>
      <c r="G53" s="25"/>
      <c r="H53" s="25">
        <v>1</v>
      </c>
      <c r="I53" s="25">
        <v>2</v>
      </c>
      <c r="J53" s="25">
        <v>1</v>
      </c>
      <c r="K53" s="25"/>
      <c r="L53" s="25"/>
      <c r="M53" s="25">
        <v>1</v>
      </c>
      <c r="N53" s="25">
        <v>1</v>
      </c>
      <c r="O53" s="25">
        <v>1</v>
      </c>
    </row>
    <row r="54" spans="1:15" x14ac:dyDescent="0.25">
      <c r="A54" s="6"/>
      <c r="B54" s="25" t="s">
        <v>40</v>
      </c>
      <c r="C54" s="25">
        <v>1</v>
      </c>
      <c r="D54" s="25">
        <v>1</v>
      </c>
      <c r="E54" s="25">
        <v>1</v>
      </c>
      <c r="F54" s="25"/>
      <c r="G54" s="25">
        <v>1</v>
      </c>
      <c r="H54" s="25">
        <v>1</v>
      </c>
      <c r="I54" s="25"/>
      <c r="J54" s="25">
        <v>1</v>
      </c>
      <c r="K54" s="25">
        <v>1</v>
      </c>
      <c r="L54" s="25">
        <v>1</v>
      </c>
      <c r="M54" s="25">
        <v>1</v>
      </c>
      <c r="N54" s="25">
        <v>1</v>
      </c>
      <c r="O54" s="25">
        <v>1</v>
      </c>
    </row>
    <row r="55" spans="1:15" x14ac:dyDescent="0.25">
      <c r="A55" s="6">
        <v>48</v>
      </c>
      <c r="B55" s="25" t="s">
        <v>43</v>
      </c>
      <c r="C55" s="25">
        <v>1</v>
      </c>
      <c r="D55" s="25">
        <v>1</v>
      </c>
      <c r="E55" s="25">
        <v>1</v>
      </c>
      <c r="F55" s="25"/>
      <c r="G55" s="25">
        <v>1</v>
      </c>
      <c r="H55" s="25">
        <v>1</v>
      </c>
      <c r="I55" s="25">
        <v>1</v>
      </c>
      <c r="J55" s="25">
        <v>1</v>
      </c>
      <c r="K55" s="25"/>
      <c r="L55" s="25"/>
      <c r="M55" s="25"/>
      <c r="N55" s="25">
        <v>1</v>
      </c>
      <c r="O55" s="25">
        <v>1</v>
      </c>
    </row>
    <row r="56" spans="1:15" x14ac:dyDescent="0.25">
      <c r="A56" s="6">
        <v>49</v>
      </c>
      <c r="B56" s="25" t="s">
        <v>44</v>
      </c>
      <c r="C56" s="25">
        <v>2</v>
      </c>
      <c r="D56" s="25">
        <v>2</v>
      </c>
      <c r="E56" s="25">
        <v>2</v>
      </c>
      <c r="F56" s="25"/>
      <c r="G56" s="25">
        <v>2</v>
      </c>
      <c r="H56" s="25">
        <v>2</v>
      </c>
      <c r="I56" s="25"/>
      <c r="J56" s="25">
        <v>2</v>
      </c>
      <c r="K56" s="25">
        <v>2</v>
      </c>
      <c r="L56" s="25">
        <v>2</v>
      </c>
      <c r="M56" s="25">
        <v>2</v>
      </c>
      <c r="N56" s="25">
        <v>2</v>
      </c>
      <c r="O56" s="25">
        <v>2</v>
      </c>
    </row>
    <row r="57" spans="1:15" x14ac:dyDescent="0.25">
      <c r="A57" s="6">
        <v>50</v>
      </c>
      <c r="B57" s="25" t="s">
        <v>48</v>
      </c>
      <c r="C57" s="25">
        <v>2</v>
      </c>
      <c r="D57" s="25">
        <v>2</v>
      </c>
      <c r="E57" s="25">
        <v>2</v>
      </c>
      <c r="F57" s="25"/>
      <c r="G57" s="25">
        <v>2</v>
      </c>
      <c r="H57" s="25">
        <v>2</v>
      </c>
      <c r="I57" s="25"/>
      <c r="J57" s="25">
        <v>2</v>
      </c>
      <c r="K57" s="25">
        <v>2</v>
      </c>
      <c r="L57" s="25">
        <v>2</v>
      </c>
      <c r="M57" s="25">
        <v>2</v>
      </c>
      <c r="N57" s="25">
        <v>2</v>
      </c>
      <c r="O57" s="25">
        <v>2</v>
      </c>
    </row>
    <row r="58" spans="1:15" x14ac:dyDescent="0.25">
      <c r="A58" s="6">
        <v>51</v>
      </c>
      <c r="B58" s="25" t="s">
        <v>49</v>
      </c>
      <c r="C58" s="25">
        <v>1</v>
      </c>
      <c r="D58" s="25">
        <v>1</v>
      </c>
      <c r="E58" s="25"/>
      <c r="F58" s="25"/>
      <c r="G58" s="25">
        <v>1</v>
      </c>
      <c r="H58" s="25"/>
      <c r="I58" s="25"/>
      <c r="J58" s="25"/>
      <c r="K58" s="25">
        <v>1</v>
      </c>
      <c r="L58" s="25">
        <v>1</v>
      </c>
      <c r="M58" s="25"/>
      <c r="N58" s="25">
        <v>2</v>
      </c>
      <c r="O58" s="25">
        <v>1</v>
      </c>
    </row>
    <row r="59" spans="1:15" x14ac:dyDescent="0.25">
      <c r="A59" s="6">
        <v>52</v>
      </c>
      <c r="B59" s="25" t="s">
        <v>45</v>
      </c>
      <c r="C59" s="25"/>
      <c r="D59" s="25"/>
      <c r="E59" s="25"/>
      <c r="F59" s="25"/>
      <c r="G59" s="25"/>
      <c r="H59" s="25">
        <v>1</v>
      </c>
      <c r="I59" s="25">
        <v>1</v>
      </c>
      <c r="J59" s="25"/>
      <c r="K59" s="25"/>
      <c r="L59" s="25">
        <v>1</v>
      </c>
      <c r="M59" s="25"/>
      <c r="N59" s="25">
        <v>2</v>
      </c>
      <c r="O59" s="25">
        <v>1</v>
      </c>
    </row>
    <row r="60" spans="1:15" x14ac:dyDescent="0.25">
      <c r="A60" s="6">
        <v>53</v>
      </c>
      <c r="B60" s="25" t="s">
        <v>64</v>
      </c>
      <c r="C60" s="25">
        <v>1</v>
      </c>
      <c r="D60" s="25">
        <v>1</v>
      </c>
      <c r="E60" s="25"/>
      <c r="F60" s="25"/>
      <c r="G60" s="25"/>
      <c r="H60" s="25"/>
      <c r="I60" s="25">
        <v>1</v>
      </c>
      <c r="J60" s="25">
        <v>1</v>
      </c>
      <c r="K60" s="25">
        <v>1</v>
      </c>
      <c r="L60" s="25">
        <v>1</v>
      </c>
      <c r="M60" s="25"/>
      <c r="N60" s="25">
        <v>2</v>
      </c>
      <c r="O60" s="25">
        <v>1</v>
      </c>
    </row>
    <row r="61" spans="1:15" x14ac:dyDescent="0.25">
      <c r="A61" s="6">
        <v>54</v>
      </c>
      <c r="B61" s="5" t="s">
        <v>198</v>
      </c>
      <c r="C61" s="33"/>
      <c r="D61" s="33"/>
      <c r="E61" s="33"/>
      <c r="F61" s="33"/>
      <c r="G61" s="33"/>
      <c r="H61" s="33"/>
      <c r="I61" s="33"/>
      <c r="J61" s="33"/>
      <c r="K61" s="33"/>
      <c r="L61" s="33"/>
      <c r="M61" s="33"/>
      <c r="N61" s="33"/>
      <c r="O61" s="33"/>
    </row>
    <row r="62" spans="1:15" ht="39" x14ac:dyDescent="0.25">
      <c r="A62" s="6">
        <v>55</v>
      </c>
      <c r="B62" s="23" t="s">
        <v>199</v>
      </c>
      <c r="C62" s="23">
        <v>2</v>
      </c>
      <c r="D62" s="23">
        <v>2</v>
      </c>
      <c r="E62" s="23">
        <v>2</v>
      </c>
      <c r="F62" s="23">
        <v>2</v>
      </c>
      <c r="G62" s="23">
        <v>2</v>
      </c>
      <c r="H62" s="23">
        <v>2</v>
      </c>
      <c r="I62" s="23">
        <v>2</v>
      </c>
      <c r="J62" s="23">
        <v>2</v>
      </c>
      <c r="K62" s="23"/>
      <c r="L62" s="23"/>
      <c r="M62" s="23"/>
      <c r="N62" s="23">
        <v>1</v>
      </c>
      <c r="O62" s="23">
        <v>2</v>
      </c>
    </row>
    <row r="63" spans="1:15" ht="39" x14ac:dyDescent="0.25">
      <c r="A63" s="6">
        <v>56</v>
      </c>
      <c r="B63" s="23" t="s">
        <v>200</v>
      </c>
      <c r="C63" s="23">
        <v>2</v>
      </c>
      <c r="D63" s="23">
        <v>2</v>
      </c>
      <c r="E63" s="23">
        <v>2</v>
      </c>
      <c r="F63" s="23">
        <v>2</v>
      </c>
      <c r="G63" s="23">
        <v>2</v>
      </c>
      <c r="H63" s="23">
        <v>2</v>
      </c>
      <c r="I63" s="23">
        <v>2</v>
      </c>
      <c r="J63" s="23">
        <v>2</v>
      </c>
      <c r="K63" s="23"/>
      <c r="L63" s="23"/>
      <c r="M63" s="23"/>
      <c r="N63" s="23">
        <v>1</v>
      </c>
      <c r="O63" s="23">
        <v>2</v>
      </c>
    </row>
    <row r="64" spans="1:15" ht="39" x14ac:dyDescent="0.25">
      <c r="A64" s="6"/>
      <c r="B64" s="23" t="s">
        <v>201</v>
      </c>
      <c r="C64" s="23">
        <v>2</v>
      </c>
      <c r="D64" s="23">
        <v>2</v>
      </c>
      <c r="E64" s="23">
        <v>2</v>
      </c>
      <c r="F64" s="23">
        <v>2</v>
      </c>
      <c r="G64" s="23">
        <v>2</v>
      </c>
      <c r="H64" s="23">
        <v>2</v>
      </c>
      <c r="I64" s="23">
        <v>2</v>
      </c>
      <c r="J64" s="23">
        <v>2</v>
      </c>
      <c r="K64" s="23"/>
      <c r="L64" s="23"/>
      <c r="M64" s="23"/>
      <c r="N64" s="23">
        <v>1</v>
      </c>
      <c r="O64" s="23">
        <v>2</v>
      </c>
    </row>
    <row r="65" spans="1:15" ht="26.25" x14ac:dyDescent="0.25">
      <c r="A65" s="6">
        <v>57</v>
      </c>
      <c r="B65" s="23" t="s">
        <v>202</v>
      </c>
      <c r="C65" s="23">
        <v>2</v>
      </c>
      <c r="D65" s="23">
        <v>2</v>
      </c>
      <c r="E65" s="23">
        <v>2</v>
      </c>
      <c r="F65" s="23">
        <v>2</v>
      </c>
      <c r="G65" s="23">
        <v>2</v>
      </c>
      <c r="H65" s="23">
        <v>2</v>
      </c>
      <c r="I65" s="23">
        <v>2</v>
      </c>
      <c r="J65" s="23">
        <v>2</v>
      </c>
      <c r="K65" s="23"/>
      <c r="L65" s="23"/>
      <c r="M65" s="23"/>
      <c r="N65" s="23">
        <v>1</v>
      </c>
      <c r="O65" s="23">
        <v>2</v>
      </c>
    </row>
    <row r="66" spans="1:15" ht="39" x14ac:dyDescent="0.25">
      <c r="A66" s="6">
        <v>58</v>
      </c>
      <c r="B66" s="23" t="s">
        <v>203</v>
      </c>
      <c r="C66" s="23">
        <v>2</v>
      </c>
      <c r="D66" s="23">
        <v>2</v>
      </c>
      <c r="E66" s="23">
        <v>2</v>
      </c>
      <c r="F66" s="23">
        <v>2</v>
      </c>
      <c r="G66" s="23">
        <v>2</v>
      </c>
      <c r="H66" s="23">
        <v>2</v>
      </c>
      <c r="I66" s="23">
        <v>2</v>
      </c>
      <c r="J66" s="23">
        <v>2</v>
      </c>
      <c r="K66" s="23"/>
      <c r="L66" s="23"/>
      <c r="M66" s="23"/>
      <c r="N66" s="23">
        <v>1</v>
      </c>
      <c r="O66" s="23">
        <v>2</v>
      </c>
    </row>
    <row r="67" spans="1:15" ht="39" x14ac:dyDescent="0.25">
      <c r="A67" s="6">
        <v>59</v>
      </c>
      <c r="B67" s="23" t="s">
        <v>204</v>
      </c>
      <c r="C67" s="23">
        <v>2</v>
      </c>
      <c r="D67" s="23">
        <v>2</v>
      </c>
      <c r="E67" s="23">
        <v>2</v>
      </c>
      <c r="F67" s="23">
        <v>2</v>
      </c>
      <c r="G67" s="23">
        <v>2</v>
      </c>
      <c r="H67" s="23">
        <v>2</v>
      </c>
      <c r="I67" s="23">
        <v>2</v>
      </c>
      <c r="J67" s="23">
        <v>2</v>
      </c>
      <c r="K67" s="23"/>
      <c r="L67" s="23"/>
      <c r="M67" s="23"/>
      <c r="N67" s="23">
        <v>1</v>
      </c>
      <c r="O67" s="23">
        <v>2</v>
      </c>
    </row>
    <row r="68" spans="1:15" ht="39" x14ac:dyDescent="0.25">
      <c r="A68" s="6">
        <v>60</v>
      </c>
      <c r="B68" s="23" t="s">
        <v>205</v>
      </c>
      <c r="C68" s="23">
        <v>2</v>
      </c>
      <c r="D68" s="23">
        <v>2</v>
      </c>
      <c r="E68" s="23">
        <v>2</v>
      </c>
      <c r="F68" s="23">
        <v>2</v>
      </c>
      <c r="G68" s="23">
        <v>2</v>
      </c>
      <c r="H68" s="23">
        <v>2</v>
      </c>
      <c r="I68" s="23">
        <v>2</v>
      </c>
      <c r="J68" s="23">
        <v>2</v>
      </c>
      <c r="K68" s="23"/>
      <c r="L68" s="23"/>
      <c r="M68" s="23"/>
      <c r="N68" s="23">
        <v>1</v>
      </c>
      <c r="O68" s="23">
        <v>2</v>
      </c>
    </row>
    <row r="69" spans="1:15" ht="39" x14ac:dyDescent="0.25">
      <c r="A69" s="6">
        <v>61</v>
      </c>
      <c r="B69" s="23" t="s">
        <v>206</v>
      </c>
      <c r="C69" s="23">
        <v>2</v>
      </c>
      <c r="D69" s="23">
        <v>2</v>
      </c>
      <c r="E69" s="23">
        <v>2</v>
      </c>
      <c r="F69" s="23">
        <v>2</v>
      </c>
      <c r="G69" s="23">
        <v>2</v>
      </c>
      <c r="H69" s="23">
        <v>2</v>
      </c>
      <c r="I69" s="23">
        <v>2</v>
      </c>
      <c r="J69" s="23">
        <v>2</v>
      </c>
      <c r="K69" s="23"/>
      <c r="L69" s="23"/>
      <c r="M69" s="23"/>
      <c r="N69" s="23">
        <v>1</v>
      </c>
      <c r="O69" s="23">
        <v>2</v>
      </c>
    </row>
    <row r="70" spans="1:15" ht="39" x14ac:dyDescent="0.25">
      <c r="A70" s="6">
        <v>62</v>
      </c>
      <c r="B70" s="23" t="s">
        <v>207</v>
      </c>
      <c r="C70" s="23">
        <v>2</v>
      </c>
      <c r="D70" s="23">
        <v>2</v>
      </c>
      <c r="E70" s="23">
        <v>2</v>
      </c>
      <c r="F70" s="23">
        <v>2</v>
      </c>
      <c r="G70" s="23">
        <v>2</v>
      </c>
      <c r="H70" s="23">
        <v>2</v>
      </c>
      <c r="I70" s="23">
        <v>2</v>
      </c>
      <c r="J70" s="23">
        <v>2</v>
      </c>
      <c r="K70" s="23"/>
      <c r="L70" s="23"/>
      <c r="M70" s="23"/>
      <c r="N70" s="23">
        <v>1</v>
      </c>
      <c r="O70" s="23">
        <v>2</v>
      </c>
    </row>
    <row r="71" spans="1:15" x14ac:dyDescent="0.25">
      <c r="A71" s="6">
        <v>63</v>
      </c>
      <c r="B71" s="23" t="s">
        <v>61</v>
      </c>
      <c r="C71" s="23">
        <v>1</v>
      </c>
      <c r="D71" s="23">
        <v>1</v>
      </c>
      <c r="E71" s="23"/>
      <c r="F71" s="23"/>
      <c r="G71" s="23"/>
      <c r="H71" s="23"/>
      <c r="I71" s="23"/>
      <c r="J71" s="23"/>
      <c r="K71" s="23"/>
      <c r="L71" s="23"/>
      <c r="M71" s="23"/>
      <c r="N71" s="23"/>
      <c r="O71" s="23">
        <v>1</v>
      </c>
    </row>
    <row r="72" spans="1:15" x14ac:dyDescent="0.25">
      <c r="A72" s="6"/>
      <c r="B72" s="23" t="s">
        <v>157</v>
      </c>
      <c r="C72" s="23">
        <v>1</v>
      </c>
      <c r="D72" s="23">
        <v>1</v>
      </c>
      <c r="E72" s="23"/>
      <c r="F72" s="23"/>
      <c r="G72" s="23"/>
      <c r="H72" s="23"/>
      <c r="I72" s="23"/>
      <c r="J72" s="23"/>
      <c r="K72" s="23"/>
      <c r="L72" s="23"/>
      <c r="M72" s="23"/>
      <c r="N72" s="23"/>
      <c r="O72" s="23">
        <v>1</v>
      </c>
    </row>
    <row r="73" spans="1:15" x14ac:dyDescent="0.25">
      <c r="A73" s="6">
        <v>64</v>
      </c>
      <c r="B73" s="23" t="s">
        <v>158</v>
      </c>
      <c r="C73" s="23">
        <v>1</v>
      </c>
      <c r="D73" s="23">
        <v>1</v>
      </c>
      <c r="E73" s="23"/>
      <c r="F73" s="23">
        <v>1</v>
      </c>
      <c r="G73" s="23"/>
      <c r="H73" s="23"/>
      <c r="I73" s="23"/>
      <c r="J73" s="23"/>
      <c r="K73" s="23"/>
      <c r="L73" s="23"/>
      <c r="M73" s="23"/>
      <c r="N73" s="23"/>
      <c r="O73" s="23">
        <v>1</v>
      </c>
    </row>
    <row r="74" spans="1:15" x14ac:dyDescent="0.25">
      <c r="A74" s="6">
        <v>65</v>
      </c>
      <c r="B74" s="23" t="s">
        <v>60</v>
      </c>
      <c r="C74" s="23">
        <v>2</v>
      </c>
      <c r="D74" s="23">
        <v>2</v>
      </c>
      <c r="E74" s="23"/>
      <c r="F74" s="23"/>
      <c r="G74" s="23"/>
      <c r="H74" s="23"/>
      <c r="I74" s="23">
        <v>1</v>
      </c>
      <c r="J74" s="23">
        <v>1</v>
      </c>
      <c r="K74" s="23">
        <v>1</v>
      </c>
      <c r="L74" s="23"/>
      <c r="M74" s="23"/>
      <c r="N74" s="23">
        <v>1</v>
      </c>
      <c r="O74" s="23">
        <v>2</v>
      </c>
    </row>
    <row r="75" spans="1:15" x14ac:dyDescent="0.25">
      <c r="A75" s="6">
        <v>66</v>
      </c>
      <c r="B75" s="23" t="s">
        <v>159</v>
      </c>
      <c r="C75" s="23">
        <v>2</v>
      </c>
      <c r="D75" s="23">
        <v>2</v>
      </c>
      <c r="E75" s="23">
        <v>2</v>
      </c>
      <c r="F75" s="23"/>
      <c r="G75" s="23">
        <v>2</v>
      </c>
      <c r="H75" s="23">
        <v>2</v>
      </c>
      <c r="I75" s="23">
        <v>2</v>
      </c>
      <c r="J75" s="23">
        <v>2</v>
      </c>
      <c r="K75" s="23">
        <v>2</v>
      </c>
      <c r="L75" s="23"/>
      <c r="M75" s="23"/>
      <c r="N75" s="23">
        <v>1</v>
      </c>
      <c r="O75" s="23">
        <v>2</v>
      </c>
    </row>
    <row r="76" spans="1:15" x14ac:dyDescent="0.25">
      <c r="A76" s="6">
        <v>67</v>
      </c>
      <c r="B76" s="5" t="s">
        <v>208</v>
      </c>
      <c r="C76" s="33"/>
      <c r="D76" s="33"/>
      <c r="E76" s="33"/>
      <c r="F76" s="33"/>
      <c r="G76" s="33"/>
      <c r="H76" s="33"/>
      <c r="I76" s="33"/>
      <c r="J76" s="33"/>
      <c r="K76" s="33"/>
      <c r="L76" s="33"/>
      <c r="M76" s="33"/>
      <c r="N76" s="33"/>
      <c r="O76" s="33"/>
    </row>
    <row r="77" spans="1:15" x14ac:dyDescent="0.25">
      <c r="A77" s="6">
        <v>68</v>
      </c>
      <c r="B77" s="17" t="s">
        <v>34</v>
      </c>
      <c r="C77" s="17"/>
      <c r="D77" s="17"/>
      <c r="E77" s="17"/>
      <c r="F77" s="17"/>
      <c r="G77" s="17"/>
      <c r="H77" s="17"/>
      <c r="I77" s="17"/>
      <c r="J77" s="17"/>
      <c r="K77" s="17">
        <v>1</v>
      </c>
      <c r="L77" s="17">
        <v>1</v>
      </c>
      <c r="M77" s="17">
        <v>1</v>
      </c>
      <c r="N77" s="17"/>
      <c r="O77" s="17"/>
    </row>
    <row r="78" spans="1:15" x14ac:dyDescent="0.25">
      <c r="A78" s="6"/>
      <c r="B78" s="17" t="s">
        <v>42</v>
      </c>
      <c r="C78" s="17"/>
      <c r="D78" s="17"/>
      <c r="E78" s="17"/>
      <c r="F78" s="17"/>
      <c r="G78" s="17"/>
      <c r="H78" s="17"/>
      <c r="I78" s="17"/>
      <c r="J78" s="17"/>
      <c r="K78" s="17">
        <v>2</v>
      </c>
      <c r="L78" s="17">
        <v>2</v>
      </c>
      <c r="M78" s="17">
        <v>2</v>
      </c>
      <c r="N78" s="17"/>
      <c r="O78" s="17"/>
    </row>
    <row r="79" spans="1:15" x14ac:dyDescent="0.25">
      <c r="A79" s="6">
        <v>69</v>
      </c>
      <c r="B79" s="17" t="s">
        <v>69</v>
      </c>
      <c r="C79" s="17"/>
      <c r="D79" s="17"/>
      <c r="E79" s="17"/>
      <c r="F79" s="17"/>
      <c r="G79" s="17"/>
      <c r="H79" s="17"/>
      <c r="I79" s="17"/>
      <c r="J79" s="17"/>
      <c r="K79" s="17">
        <v>3</v>
      </c>
      <c r="L79" s="17">
        <v>2</v>
      </c>
      <c r="M79" s="17">
        <v>3</v>
      </c>
      <c r="N79" s="17"/>
      <c r="O79" s="17"/>
    </row>
    <row r="80" spans="1:15" x14ac:dyDescent="0.25">
      <c r="A80" s="6"/>
      <c r="B80" s="17"/>
      <c r="C80" s="17"/>
      <c r="D80" s="17"/>
      <c r="E80" s="17"/>
      <c r="F80" s="17"/>
      <c r="G80" s="17"/>
      <c r="H80" s="17"/>
      <c r="I80" s="17"/>
      <c r="J80" s="17"/>
      <c r="K80" s="17"/>
      <c r="L80" s="17"/>
      <c r="M80" s="17"/>
      <c r="N80" s="17"/>
      <c r="O80" s="17"/>
    </row>
    <row r="81" spans="1:15" x14ac:dyDescent="0.25">
      <c r="A81" s="6"/>
      <c r="B81" s="5" t="s">
        <v>209</v>
      </c>
      <c r="C81" s="33"/>
      <c r="D81" s="33"/>
      <c r="E81" s="33"/>
      <c r="F81" s="33"/>
      <c r="G81" s="33"/>
      <c r="H81" s="33"/>
      <c r="I81" s="33"/>
      <c r="J81" s="33"/>
      <c r="K81" s="33"/>
      <c r="L81" s="33"/>
      <c r="M81" s="33"/>
      <c r="N81" s="33"/>
      <c r="O81" s="33"/>
    </row>
    <row r="82" spans="1:15" x14ac:dyDescent="0.25">
      <c r="A82" s="6">
        <v>70</v>
      </c>
      <c r="B82" s="1" t="s">
        <v>106</v>
      </c>
      <c r="C82" s="33"/>
      <c r="D82" s="33"/>
      <c r="E82" s="33"/>
      <c r="F82" s="33"/>
      <c r="G82" s="33"/>
      <c r="H82" s="33"/>
      <c r="I82" s="33"/>
      <c r="J82" s="33"/>
      <c r="K82" s="33"/>
      <c r="L82" s="33"/>
      <c r="M82" s="33"/>
      <c r="N82" s="33"/>
      <c r="O82" s="33"/>
    </row>
    <row r="83" spans="1:15" x14ac:dyDescent="0.25">
      <c r="A83" s="6">
        <v>72</v>
      </c>
      <c r="B83" s="6" t="s">
        <v>140</v>
      </c>
      <c r="C83" s="33">
        <v>1</v>
      </c>
      <c r="D83" s="33"/>
      <c r="E83" s="33"/>
      <c r="F83" s="33"/>
      <c r="G83" s="33"/>
      <c r="H83" s="33"/>
      <c r="I83" s="33"/>
      <c r="J83" s="33"/>
      <c r="K83" s="33"/>
      <c r="L83" s="33"/>
      <c r="M83" s="33"/>
      <c r="N83" s="33"/>
      <c r="O83" s="33">
        <v>1</v>
      </c>
    </row>
    <row r="84" spans="1:15" x14ac:dyDescent="0.25">
      <c r="A84" s="6">
        <v>74</v>
      </c>
      <c r="B84" s="36" t="s">
        <v>108</v>
      </c>
      <c r="C84" s="33"/>
      <c r="D84" s="33"/>
      <c r="E84" s="33"/>
      <c r="F84" s="33"/>
      <c r="G84" s="33"/>
      <c r="H84" s="33"/>
      <c r="I84" s="33"/>
      <c r="J84" s="33"/>
      <c r="K84" s="33"/>
      <c r="L84" s="33"/>
      <c r="M84" s="33"/>
      <c r="N84" s="33"/>
      <c r="O84" s="33"/>
    </row>
    <row r="85" spans="1:15" x14ac:dyDescent="0.25">
      <c r="A85" s="6">
        <v>75</v>
      </c>
      <c r="B85" s="1" t="s">
        <v>107</v>
      </c>
      <c r="C85" s="33"/>
      <c r="D85" s="33"/>
      <c r="E85" s="33"/>
      <c r="F85" s="33"/>
      <c r="G85" s="33"/>
      <c r="H85" s="33"/>
      <c r="I85" s="33"/>
      <c r="J85" s="33"/>
      <c r="K85" s="33"/>
      <c r="L85" s="33"/>
      <c r="M85" s="33"/>
      <c r="N85" s="33"/>
      <c r="O85" s="33">
        <v>1</v>
      </c>
    </row>
    <row r="86" spans="1:15" x14ac:dyDescent="0.25">
      <c r="A86" s="6">
        <v>76</v>
      </c>
      <c r="B86" s="1" t="s">
        <v>109</v>
      </c>
      <c r="C86" s="33"/>
      <c r="D86" s="33"/>
      <c r="E86" s="33"/>
      <c r="F86" s="33"/>
      <c r="G86" s="33"/>
      <c r="H86" s="33"/>
      <c r="I86" s="33"/>
      <c r="J86" s="33"/>
      <c r="K86" s="33"/>
      <c r="L86" s="33"/>
      <c r="M86" s="33"/>
      <c r="N86" s="33"/>
      <c r="O86" s="33">
        <v>1</v>
      </c>
    </row>
    <row r="87" spans="1:15" x14ac:dyDescent="0.25">
      <c r="A87" s="6">
        <v>77</v>
      </c>
      <c r="B87" s="1" t="s">
        <v>210</v>
      </c>
      <c r="C87" s="33"/>
      <c r="D87" s="33"/>
      <c r="E87" s="33"/>
      <c r="F87" s="33"/>
      <c r="G87" s="33"/>
      <c r="H87" s="33"/>
      <c r="I87" s="33"/>
      <c r="J87" s="33"/>
      <c r="K87" s="33"/>
      <c r="L87" s="33"/>
      <c r="M87" s="33"/>
      <c r="N87" s="33"/>
      <c r="O87" s="33"/>
    </row>
    <row r="88" spans="1:15" ht="15.75" x14ac:dyDescent="0.3">
      <c r="A88" s="6">
        <v>78</v>
      </c>
      <c r="B88" s="2" t="s">
        <v>111</v>
      </c>
      <c r="C88" s="33"/>
      <c r="D88" s="33"/>
      <c r="E88" s="33"/>
      <c r="F88" s="33"/>
      <c r="G88" s="33"/>
      <c r="H88" s="33"/>
      <c r="I88" s="33">
        <v>1</v>
      </c>
      <c r="J88" s="33"/>
      <c r="K88" s="33"/>
      <c r="L88" s="33"/>
      <c r="M88" s="33"/>
      <c r="N88" s="33"/>
      <c r="O88" s="33"/>
    </row>
    <row r="89" spans="1:15" ht="15.75" x14ac:dyDescent="0.3">
      <c r="A89" s="6">
        <v>79</v>
      </c>
      <c r="B89" s="2" t="s">
        <v>112</v>
      </c>
      <c r="C89" s="33">
        <v>1</v>
      </c>
      <c r="D89" s="33">
        <v>1</v>
      </c>
      <c r="E89" s="33">
        <v>1</v>
      </c>
      <c r="F89" s="33">
        <v>1</v>
      </c>
      <c r="G89" s="33">
        <v>1</v>
      </c>
      <c r="H89" s="33">
        <v>1</v>
      </c>
      <c r="I89" s="33">
        <v>1</v>
      </c>
      <c r="J89" s="33">
        <v>1</v>
      </c>
      <c r="K89" s="33">
        <v>1</v>
      </c>
      <c r="L89" s="33"/>
      <c r="M89" s="33">
        <v>1</v>
      </c>
      <c r="N89" s="33">
        <v>1</v>
      </c>
      <c r="O89" s="33">
        <v>1</v>
      </c>
    </row>
    <row r="90" spans="1:15" ht="15.75" x14ac:dyDescent="0.3">
      <c r="A90" s="6">
        <v>80</v>
      </c>
      <c r="B90" s="2" t="s">
        <v>113</v>
      </c>
      <c r="C90" s="33">
        <v>1</v>
      </c>
      <c r="D90" s="33">
        <v>1</v>
      </c>
      <c r="E90" s="33">
        <v>1</v>
      </c>
      <c r="F90" s="33">
        <v>1</v>
      </c>
      <c r="G90" s="33">
        <v>1</v>
      </c>
      <c r="H90" s="33">
        <v>1</v>
      </c>
      <c r="I90" s="33">
        <v>1</v>
      </c>
      <c r="J90" s="33">
        <v>1</v>
      </c>
      <c r="K90" s="33">
        <v>1</v>
      </c>
      <c r="L90" s="33"/>
      <c r="M90" s="33">
        <v>1</v>
      </c>
      <c r="N90" s="33">
        <v>1</v>
      </c>
      <c r="O90" s="33">
        <v>1</v>
      </c>
    </row>
    <row r="91" spans="1:15" ht="15.75" x14ac:dyDescent="0.3">
      <c r="A91" s="6">
        <v>81</v>
      </c>
      <c r="B91" s="2" t="s">
        <v>114</v>
      </c>
      <c r="C91" s="33">
        <v>1</v>
      </c>
      <c r="D91" s="33">
        <v>1</v>
      </c>
      <c r="E91" s="33">
        <v>1</v>
      </c>
      <c r="F91" s="33">
        <v>1</v>
      </c>
      <c r="G91" s="33">
        <v>1</v>
      </c>
      <c r="H91" s="33">
        <v>1</v>
      </c>
      <c r="I91" s="33">
        <v>1</v>
      </c>
      <c r="J91" s="33">
        <v>1</v>
      </c>
      <c r="K91" s="33">
        <v>1</v>
      </c>
      <c r="L91" s="33"/>
      <c r="M91" s="33">
        <v>1</v>
      </c>
      <c r="N91" s="33">
        <v>1</v>
      </c>
      <c r="O91" s="33">
        <v>1</v>
      </c>
    </row>
    <row r="92" spans="1:15" x14ac:dyDescent="0.25">
      <c r="A92" s="6">
        <v>82</v>
      </c>
      <c r="B92" s="1" t="s">
        <v>115</v>
      </c>
      <c r="C92" s="33"/>
      <c r="D92" s="33"/>
      <c r="E92" s="33"/>
      <c r="F92" s="33"/>
      <c r="G92" s="33"/>
      <c r="H92" s="33"/>
      <c r="I92" s="33"/>
      <c r="J92" s="33"/>
      <c r="K92" s="33"/>
      <c r="L92" s="33">
        <v>2</v>
      </c>
      <c r="M92" s="33"/>
      <c r="N92" s="33"/>
      <c r="O92" s="33"/>
    </row>
    <row r="93" spans="1:15" x14ac:dyDescent="0.25">
      <c r="A93" s="6">
        <v>83</v>
      </c>
      <c r="B93" s="1" t="s">
        <v>211</v>
      </c>
      <c r="C93" s="33">
        <v>2</v>
      </c>
      <c r="D93" s="33">
        <v>2</v>
      </c>
      <c r="E93" s="33">
        <v>2</v>
      </c>
      <c r="F93" s="33">
        <v>2</v>
      </c>
      <c r="G93" s="33">
        <v>2</v>
      </c>
      <c r="H93" s="33">
        <v>2</v>
      </c>
      <c r="I93" s="33">
        <v>2</v>
      </c>
      <c r="J93" s="33">
        <v>2</v>
      </c>
      <c r="K93" s="33">
        <v>2</v>
      </c>
      <c r="L93" s="33"/>
      <c r="M93" s="33">
        <v>2</v>
      </c>
      <c r="N93" s="33">
        <v>2</v>
      </c>
      <c r="O93" s="33">
        <v>2</v>
      </c>
    </row>
    <row r="94" spans="1:15" x14ac:dyDescent="0.25">
      <c r="A94" s="1">
        <v>84</v>
      </c>
      <c r="B94" s="1" t="s">
        <v>100</v>
      </c>
      <c r="C94" s="33">
        <v>1</v>
      </c>
      <c r="D94" s="33">
        <v>1</v>
      </c>
      <c r="E94" s="33">
        <v>1</v>
      </c>
      <c r="F94" s="33">
        <v>1</v>
      </c>
      <c r="G94" s="33">
        <v>1</v>
      </c>
      <c r="H94" s="33">
        <v>1</v>
      </c>
      <c r="I94" s="33">
        <v>1</v>
      </c>
      <c r="J94" s="33">
        <v>1</v>
      </c>
      <c r="K94" s="33">
        <v>1</v>
      </c>
      <c r="L94" s="33">
        <v>1</v>
      </c>
      <c r="M94" s="33">
        <v>1</v>
      </c>
      <c r="N94" s="33">
        <v>1</v>
      </c>
      <c r="O94" s="33">
        <v>1</v>
      </c>
    </row>
  </sheetData>
  <mergeCells count="3">
    <mergeCell ref="B1:O1"/>
    <mergeCell ref="A2:A3"/>
    <mergeCell ref="C2:O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topLeftCell="A7" workbookViewId="0">
      <selection activeCell="C34" sqref="C34"/>
    </sheetView>
  </sheetViews>
  <sheetFormatPr defaultRowHeight="15" x14ac:dyDescent="0.25"/>
  <cols>
    <col min="1" max="1" width="6.42578125" style="20" customWidth="1"/>
    <col min="2" max="2" width="40.5703125" style="20" customWidth="1"/>
    <col min="3" max="3" width="51" style="20" customWidth="1"/>
    <col min="4" max="16384" width="9.140625" style="20"/>
  </cols>
  <sheetData>
    <row r="1" spans="1:3" ht="34.5" customHeight="1" x14ac:dyDescent="0.25">
      <c r="A1" s="47"/>
      <c r="B1" s="63" t="s">
        <v>226</v>
      </c>
      <c r="C1" s="63" t="s">
        <v>227</v>
      </c>
    </row>
    <row r="2" spans="1:3" ht="58.5" customHeight="1" x14ac:dyDescent="0.25">
      <c r="A2" s="18">
        <v>1</v>
      </c>
      <c r="B2" s="37" t="s">
        <v>418</v>
      </c>
      <c r="C2" s="37" t="s">
        <v>25</v>
      </c>
    </row>
    <row r="3" spans="1:3" ht="24.95" customHeight="1" x14ac:dyDescent="0.25">
      <c r="A3" s="18">
        <v>2</v>
      </c>
      <c r="B3" s="37" t="s">
        <v>275</v>
      </c>
      <c r="C3" s="37" t="s">
        <v>25</v>
      </c>
    </row>
    <row r="4" spans="1:3" ht="36.75" customHeight="1" x14ac:dyDescent="0.25">
      <c r="A4" s="18">
        <v>3</v>
      </c>
      <c r="B4" s="37" t="s">
        <v>28</v>
      </c>
      <c r="C4" s="37" t="s">
        <v>25</v>
      </c>
    </row>
    <row r="5" spans="1:3" ht="24.75" customHeight="1" x14ac:dyDescent="0.25">
      <c r="A5" s="18">
        <v>4</v>
      </c>
      <c r="B5" s="37" t="s">
        <v>29</v>
      </c>
      <c r="C5" s="37" t="s">
        <v>25</v>
      </c>
    </row>
    <row r="6" spans="1:3" ht="40.5" customHeight="1" x14ac:dyDescent="0.25">
      <c r="A6" s="18">
        <v>5</v>
      </c>
      <c r="B6" s="37" t="s">
        <v>31</v>
      </c>
      <c r="C6" s="37" t="s">
        <v>275</v>
      </c>
    </row>
    <row r="7" spans="1:3" ht="45" customHeight="1" x14ac:dyDescent="0.25">
      <c r="A7" s="18">
        <v>6</v>
      </c>
      <c r="B7" s="37" t="s">
        <v>32</v>
      </c>
      <c r="C7" s="37" t="s">
        <v>275</v>
      </c>
    </row>
    <row r="8" spans="1:3" ht="24.95" customHeight="1" x14ac:dyDescent="0.25">
      <c r="A8" s="18">
        <v>7</v>
      </c>
      <c r="B8" s="37" t="s">
        <v>33</v>
      </c>
      <c r="C8" s="37" t="s">
        <v>275</v>
      </c>
    </row>
    <row r="9" spans="1:3" ht="24.95" customHeight="1" x14ac:dyDescent="0.25">
      <c r="A9" s="18">
        <v>8</v>
      </c>
      <c r="B9" s="37" t="s">
        <v>34</v>
      </c>
      <c r="C9" s="37" t="s">
        <v>25</v>
      </c>
    </row>
    <row r="10" spans="1:3" ht="31.5" customHeight="1" x14ac:dyDescent="0.25">
      <c r="A10" s="18">
        <v>9</v>
      </c>
      <c r="B10" s="37" t="s">
        <v>35</v>
      </c>
      <c r="C10" s="37" t="s">
        <v>25</v>
      </c>
    </row>
    <row r="11" spans="1:3" ht="36" customHeight="1" x14ac:dyDescent="0.25">
      <c r="A11" s="18">
        <v>10</v>
      </c>
      <c r="B11" s="37" t="s">
        <v>36</v>
      </c>
      <c r="C11" s="37" t="s">
        <v>275</v>
      </c>
    </row>
    <row r="12" spans="1:3" ht="46.5" customHeight="1" x14ac:dyDescent="0.25">
      <c r="A12" s="18">
        <v>11</v>
      </c>
      <c r="B12" s="37" t="s">
        <v>37</v>
      </c>
      <c r="C12" s="37" t="s">
        <v>275</v>
      </c>
    </row>
    <row r="13" spans="1:3" ht="24.95" customHeight="1" x14ac:dyDescent="0.25">
      <c r="A13" s="18">
        <v>12</v>
      </c>
      <c r="B13" s="37" t="s">
        <v>460</v>
      </c>
      <c r="C13" s="37" t="s">
        <v>275</v>
      </c>
    </row>
    <row r="14" spans="1:3" ht="24.95" customHeight="1" x14ac:dyDescent="0.25">
      <c r="A14" s="18">
        <v>13</v>
      </c>
      <c r="B14" s="37" t="s">
        <v>38</v>
      </c>
      <c r="C14" s="37" t="s">
        <v>275</v>
      </c>
    </row>
    <row r="15" spans="1:3" ht="24.95" customHeight="1" x14ac:dyDescent="0.25">
      <c r="A15" s="18">
        <v>14</v>
      </c>
      <c r="B15" s="37" t="s">
        <v>39</v>
      </c>
      <c r="C15" s="37" t="s">
        <v>25</v>
      </c>
    </row>
    <row r="16" spans="1:3" ht="24.95" customHeight="1" x14ac:dyDescent="0.25">
      <c r="A16" s="18">
        <v>15</v>
      </c>
      <c r="B16" s="37" t="s">
        <v>40</v>
      </c>
      <c r="C16" s="37" t="s">
        <v>35</v>
      </c>
    </row>
    <row r="17" spans="1:3" ht="24.95" customHeight="1" x14ac:dyDescent="0.25">
      <c r="A17" s="18">
        <v>16</v>
      </c>
      <c r="B17" s="37" t="s">
        <v>41</v>
      </c>
      <c r="C17" s="37" t="s">
        <v>275</v>
      </c>
    </row>
    <row r="18" spans="1:3" ht="24.95" customHeight="1" x14ac:dyDescent="0.25">
      <c r="A18" s="18">
        <v>17</v>
      </c>
      <c r="B18" s="37" t="s">
        <v>42</v>
      </c>
      <c r="C18" s="37" t="s">
        <v>34</v>
      </c>
    </row>
    <row r="19" spans="1:3" ht="24.95" customHeight="1" x14ac:dyDescent="0.25">
      <c r="A19" s="18">
        <v>18</v>
      </c>
      <c r="B19" s="37" t="s">
        <v>43</v>
      </c>
      <c r="C19" s="37" t="s">
        <v>25</v>
      </c>
    </row>
    <row r="20" spans="1:3" ht="24.95" customHeight="1" x14ac:dyDescent="0.25">
      <c r="A20" s="18">
        <v>19</v>
      </c>
      <c r="B20" s="37" t="s">
        <v>44</v>
      </c>
      <c r="C20" s="37" t="s">
        <v>40</v>
      </c>
    </row>
    <row r="21" spans="1:3" ht="30.75" customHeight="1" x14ac:dyDescent="0.25">
      <c r="A21" s="18">
        <v>20</v>
      </c>
      <c r="B21" s="37" t="s">
        <v>45</v>
      </c>
      <c r="C21" s="37" t="s">
        <v>25</v>
      </c>
    </row>
    <row r="22" spans="1:3" ht="36.75" customHeight="1" x14ac:dyDescent="0.25">
      <c r="A22" s="18">
        <v>21</v>
      </c>
      <c r="B22" s="37" t="s">
        <v>157</v>
      </c>
      <c r="C22" s="37" t="s">
        <v>418</v>
      </c>
    </row>
    <row r="23" spans="1:3" ht="48" customHeight="1" x14ac:dyDescent="0.25">
      <c r="A23" s="18">
        <v>22</v>
      </c>
      <c r="B23" s="37" t="s">
        <v>158</v>
      </c>
      <c r="C23" s="37" t="s">
        <v>418</v>
      </c>
    </row>
    <row r="24" spans="1:3" ht="42" customHeight="1" x14ac:dyDescent="0.25">
      <c r="A24" s="18">
        <v>23</v>
      </c>
      <c r="B24" s="37" t="s">
        <v>61</v>
      </c>
      <c r="C24" s="37" t="s">
        <v>418</v>
      </c>
    </row>
    <row r="25" spans="1:3" ht="37.5" customHeight="1" x14ac:dyDescent="0.25">
      <c r="A25" s="18">
        <v>24</v>
      </c>
      <c r="B25" s="37" t="s">
        <v>159</v>
      </c>
      <c r="C25" s="37" t="s">
        <v>418</v>
      </c>
    </row>
    <row r="26" spans="1:3" ht="27.75" customHeight="1" x14ac:dyDescent="0.25">
      <c r="A26" s="18">
        <v>25</v>
      </c>
      <c r="B26" s="37" t="s">
        <v>69</v>
      </c>
      <c r="C26" s="37" t="s">
        <v>42</v>
      </c>
    </row>
    <row r="27" spans="1:3" ht="27.75" customHeight="1" x14ac:dyDescent="0.25">
      <c r="A27" s="18">
        <v>26</v>
      </c>
      <c r="B27" s="37" t="s">
        <v>48</v>
      </c>
      <c r="C27" s="37" t="s">
        <v>44</v>
      </c>
    </row>
    <row r="28" spans="1:3" ht="25.5" customHeight="1" x14ac:dyDescent="0.25">
      <c r="A28" s="18">
        <v>27</v>
      </c>
      <c r="B28" s="37" t="s">
        <v>49</v>
      </c>
      <c r="C28" s="37" t="s">
        <v>25</v>
      </c>
    </row>
    <row r="29" spans="1:3" ht="38.25" customHeight="1" x14ac:dyDescent="0.25">
      <c r="A29" s="18">
        <v>28</v>
      </c>
      <c r="B29" s="37" t="s">
        <v>51</v>
      </c>
      <c r="C29" s="37" t="s">
        <v>447</v>
      </c>
    </row>
    <row r="30" spans="1:3" ht="39.75" customHeight="1" x14ac:dyDescent="0.25">
      <c r="A30" s="18">
        <v>29</v>
      </c>
      <c r="B30" s="37" t="s">
        <v>52</v>
      </c>
      <c r="C30" s="37" t="s">
        <v>448</v>
      </c>
    </row>
    <row r="31" spans="1:3" ht="37.5" customHeight="1" x14ac:dyDescent="0.25">
      <c r="A31" s="18">
        <v>30</v>
      </c>
      <c r="B31" s="37" t="s">
        <v>53</v>
      </c>
      <c r="C31" s="37" t="s">
        <v>449</v>
      </c>
    </row>
    <row r="32" spans="1:3" ht="28.5" customHeight="1" x14ac:dyDescent="0.25">
      <c r="A32" s="18">
        <v>31</v>
      </c>
      <c r="B32" s="37" t="s">
        <v>54</v>
      </c>
      <c r="C32" s="37" t="s">
        <v>450</v>
      </c>
    </row>
    <row r="33" spans="1:3" ht="24.95" customHeight="1" x14ac:dyDescent="0.25">
      <c r="A33" s="18">
        <v>32</v>
      </c>
      <c r="B33" s="37" t="s">
        <v>55</v>
      </c>
      <c r="C33" s="37" t="s">
        <v>37</v>
      </c>
    </row>
    <row r="34" spans="1:3" ht="24.95" customHeight="1" x14ac:dyDescent="0.25">
      <c r="A34" s="18">
        <v>33</v>
      </c>
      <c r="B34" s="37" t="s">
        <v>56</v>
      </c>
      <c r="C34" s="37" t="s">
        <v>453</v>
      </c>
    </row>
    <row r="35" spans="1:3" ht="24.95" customHeight="1" x14ac:dyDescent="0.25">
      <c r="A35" s="18">
        <v>34</v>
      </c>
      <c r="B35" s="37" t="s">
        <v>57</v>
      </c>
      <c r="C35" s="37" t="s">
        <v>38</v>
      </c>
    </row>
    <row r="36" spans="1:3" ht="34.5" customHeight="1" x14ac:dyDescent="0.25">
      <c r="A36" s="18">
        <v>35</v>
      </c>
      <c r="B36" s="37" t="s">
        <v>58</v>
      </c>
      <c r="C36" s="37" t="s">
        <v>455</v>
      </c>
    </row>
    <row r="37" spans="1:3" ht="45" customHeight="1" x14ac:dyDescent="0.25">
      <c r="A37" s="18">
        <v>36</v>
      </c>
      <c r="B37" s="37" t="s">
        <v>59</v>
      </c>
      <c r="C37" s="37" t="s">
        <v>456</v>
      </c>
    </row>
    <row r="38" spans="1:3" ht="45" customHeight="1" x14ac:dyDescent="0.25">
      <c r="A38" s="18">
        <v>37</v>
      </c>
      <c r="B38" s="37" t="s">
        <v>60</v>
      </c>
      <c r="C38" s="37" t="s">
        <v>61</v>
      </c>
    </row>
    <row r="39" spans="1:3" ht="36" customHeight="1" x14ac:dyDescent="0.25">
      <c r="A39" s="18">
        <v>38</v>
      </c>
      <c r="B39" s="37" t="s">
        <v>269</v>
      </c>
      <c r="C39" s="37" t="s">
        <v>67</v>
      </c>
    </row>
    <row r="40" spans="1:3" ht="36" customHeight="1" x14ac:dyDescent="0.25">
      <c r="A40" s="18">
        <v>39</v>
      </c>
      <c r="B40" s="37" t="s">
        <v>347</v>
      </c>
      <c r="C40" s="37" t="s">
        <v>67</v>
      </c>
    </row>
    <row r="41" spans="1:3" ht="32.25" customHeight="1" x14ac:dyDescent="0.25">
      <c r="A41" s="18">
        <v>40</v>
      </c>
      <c r="B41" s="37" t="s">
        <v>63</v>
      </c>
      <c r="C41" s="37" t="s">
        <v>68</v>
      </c>
    </row>
    <row r="42" spans="1:3" ht="24.95" customHeight="1" x14ac:dyDescent="0.25">
      <c r="A42" s="18">
        <v>41</v>
      </c>
      <c r="B42" s="37" t="s">
        <v>64</v>
      </c>
      <c r="C42" s="37" t="s">
        <v>69</v>
      </c>
    </row>
    <row r="43" spans="1:3" ht="24.95" customHeight="1" x14ac:dyDescent="0.25">
      <c r="A43" s="18">
        <v>42</v>
      </c>
      <c r="B43" s="37" t="s">
        <v>65</v>
      </c>
      <c r="C43" s="37" t="s">
        <v>67</v>
      </c>
    </row>
    <row r="44" spans="1:3" ht="35.25" customHeight="1" x14ac:dyDescent="0.25">
      <c r="A44" s="18">
        <v>43</v>
      </c>
      <c r="B44" s="37" t="s">
        <v>66</v>
      </c>
      <c r="C44" s="37" t="s">
        <v>70</v>
      </c>
    </row>
    <row r="45" spans="1:3" ht="24.95" customHeight="1" x14ac:dyDescent="0.25">
      <c r="A45" s="18">
        <v>44</v>
      </c>
      <c r="B45" s="37" t="s">
        <v>270</v>
      </c>
      <c r="C45" s="37" t="s">
        <v>269</v>
      </c>
    </row>
    <row r="46" spans="1:3" ht="24.95" customHeight="1" x14ac:dyDescent="0.25">
      <c r="A46" s="18">
        <v>45</v>
      </c>
      <c r="B46" s="37" t="s">
        <v>348</v>
      </c>
      <c r="C46" s="37" t="s">
        <v>347</v>
      </c>
    </row>
    <row r="47" spans="1:3" ht="30" customHeight="1" x14ac:dyDescent="0.25">
      <c r="A47" s="18">
        <v>46</v>
      </c>
      <c r="B47" s="37" t="s">
        <v>72</v>
      </c>
      <c r="C47" s="37" t="s">
        <v>68</v>
      </c>
    </row>
    <row r="48" spans="1:3" ht="36" customHeight="1" x14ac:dyDescent="0.25">
      <c r="A48" s="18">
        <v>47</v>
      </c>
      <c r="B48" s="37" t="s">
        <v>73</v>
      </c>
      <c r="C48" s="37" t="s">
        <v>54</v>
      </c>
    </row>
    <row r="49" spans="1:3" ht="24.95" customHeight="1" x14ac:dyDescent="0.25">
      <c r="A49" s="18">
        <v>48</v>
      </c>
      <c r="B49" s="37" t="s">
        <v>74</v>
      </c>
      <c r="C49" s="37" t="s">
        <v>269</v>
      </c>
    </row>
    <row r="50" spans="1:3" ht="24.95" customHeight="1" x14ac:dyDescent="0.25">
      <c r="A50" s="18">
        <v>49</v>
      </c>
      <c r="B50" s="37" t="s">
        <v>75</v>
      </c>
      <c r="C50" s="37" t="s">
        <v>55</v>
      </c>
    </row>
    <row r="51" spans="1:3" ht="24.95" customHeight="1" x14ac:dyDescent="0.25">
      <c r="A51" s="18">
        <v>50</v>
      </c>
      <c r="B51" s="37" t="s">
        <v>76</v>
      </c>
      <c r="C51" s="37" t="s">
        <v>56</v>
      </c>
    </row>
    <row r="52" spans="1:3" ht="24.95" customHeight="1" x14ac:dyDescent="0.25">
      <c r="A52" s="18">
        <v>51</v>
      </c>
      <c r="B52" s="37" t="s">
        <v>77</v>
      </c>
      <c r="C52" s="37" t="s">
        <v>58</v>
      </c>
    </row>
    <row r="53" spans="1:3" ht="24.95" customHeight="1" x14ac:dyDescent="0.25">
      <c r="A53" s="18">
        <v>52</v>
      </c>
      <c r="B53" s="37" t="s">
        <v>78</v>
      </c>
      <c r="C53" s="37" t="s">
        <v>280</v>
      </c>
    </row>
    <row r="54" spans="1:3" ht="24.95" customHeight="1" x14ac:dyDescent="0.25">
      <c r="A54" s="18">
        <v>53</v>
      </c>
      <c r="B54" s="37" t="s">
        <v>79</v>
      </c>
      <c r="C54" s="37" t="s">
        <v>80</v>
      </c>
    </row>
    <row r="55" spans="1:3" ht="24.95" customHeight="1" x14ac:dyDescent="0.25">
      <c r="A55" s="18">
        <v>54</v>
      </c>
      <c r="B55" s="37" t="s">
        <v>81</v>
      </c>
      <c r="C55" s="37" t="s">
        <v>58</v>
      </c>
    </row>
    <row r="56" spans="1:3" ht="32.25" customHeight="1" x14ac:dyDescent="0.25">
      <c r="A56" s="18">
        <v>55</v>
      </c>
      <c r="B56" s="37" t="s">
        <v>82</v>
      </c>
      <c r="C56" s="37" t="s">
        <v>281</v>
      </c>
    </row>
    <row r="57" spans="1:3" ht="33.75" customHeight="1" x14ac:dyDescent="0.25">
      <c r="A57" s="18">
        <v>56</v>
      </c>
      <c r="B57" s="37" t="s">
        <v>83</v>
      </c>
      <c r="C57" s="37" t="s">
        <v>55</v>
      </c>
    </row>
    <row r="58" spans="1:3" ht="24.95" customHeight="1" x14ac:dyDescent="0.25">
      <c r="A58" s="18">
        <v>57</v>
      </c>
      <c r="B58" s="37" t="s">
        <v>84</v>
      </c>
      <c r="C58" s="37" t="s">
        <v>281</v>
      </c>
    </row>
    <row r="59" spans="1:3" ht="24.95" customHeight="1" x14ac:dyDescent="0.25">
      <c r="A59" s="18">
        <v>58</v>
      </c>
      <c r="B59" s="37" t="s">
        <v>85</v>
      </c>
      <c r="C59" s="37" t="s">
        <v>281</v>
      </c>
    </row>
    <row r="60" spans="1:3" ht="24.95" customHeight="1" x14ac:dyDescent="0.25">
      <c r="A60" s="18">
        <v>59</v>
      </c>
      <c r="B60" s="37" t="s">
        <v>87</v>
      </c>
      <c r="C60" s="37" t="s">
        <v>92</v>
      </c>
    </row>
    <row r="61" spans="1:3" ht="24.95" customHeight="1" x14ac:dyDescent="0.25">
      <c r="A61" s="18">
        <v>60</v>
      </c>
      <c r="B61" s="37" t="s">
        <v>88</v>
      </c>
      <c r="C61" s="37" t="s">
        <v>93</v>
      </c>
    </row>
    <row r="62" spans="1:3" ht="24.95" customHeight="1" x14ac:dyDescent="0.25">
      <c r="A62" s="18">
        <v>61</v>
      </c>
      <c r="B62" s="37" t="s">
        <v>98</v>
      </c>
      <c r="C62" s="37" t="s">
        <v>342</v>
      </c>
    </row>
    <row r="63" spans="1:3" ht="24.95" customHeight="1" x14ac:dyDescent="0.25">
      <c r="A63" s="18">
        <v>62</v>
      </c>
      <c r="B63" s="37" t="s">
        <v>90</v>
      </c>
      <c r="C63" s="37" t="s">
        <v>94</v>
      </c>
    </row>
    <row r="64" spans="1:3" ht="24.95" customHeight="1" x14ac:dyDescent="0.25">
      <c r="A64" s="18">
        <v>63</v>
      </c>
      <c r="B64" s="37" t="s">
        <v>91</v>
      </c>
      <c r="C64" s="37" t="s">
        <v>95</v>
      </c>
    </row>
    <row r="65" spans="1:3" ht="24.95" customHeight="1" x14ac:dyDescent="0.25">
      <c r="A65" s="18">
        <v>64</v>
      </c>
      <c r="B65" s="37" t="s">
        <v>97</v>
      </c>
      <c r="C65" s="37" t="s">
        <v>102</v>
      </c>
    </row>
    <row r="66" spans="1:3" ht="24.95" customHeight="1" x14ac:dyDescent="0.25">
      <c r="A66" s="18">
        <v>65</v>
      </c>
      <c r="B66" s="37" t="s">
        <v>89</v>
      </c>
      <c r="C66" s="37" t="s">
        <v>349</v>
      </c>
    </row>
    <row r="67" spans="1:3" ht="24.95" customHeight="1" x14ac:dyDescent="0.25">
      <c r="A67" s="18">
        <v>66</v>
      </c>
      <c r="B67" s="37" t="s">
        <v>99</v>
      </c>
      <c r="C67" s="37" t="s">
        <v>103</v>
      </c>
    </row>
    <row r="68" spans="1:3" ht="38.25" customHeight="1" x14ac:dyDescent="0.25">
      <c r="A68" s="18">
        <v>67</v>
      </c>
      <c r="B68" s="37" t="s">
        <v>288</v>
      </c>
      <c r="C68" s="37" t="s">
        <v>343</v>
      </c>
    </row>
    <row r="69" spans="1:3" ht="24.95" customHeight="1" x14ac:dyDescent="0.25">
      <c r="A69" s="18">
        <v>68</v>
      </c>
      <c r="B69" s="37" t="s">
        <v>101</v>
      </c>
      <c r="C69" s="37" t="s">
        <v>104</v>
      </c>
    </row>
    <row r="70" spans="1:3" ht="24.95" customHeight="1" x14ac:dyDescent="0.25">
      <c r="A70" s="41">
        <v>69</v>
      </c>
      <c r="B70" s="43" t="s">
        <v>106</v>
      </c>
      <c r="C70" s="43" t="s">
        <v>25</v>
      </c>
    </row>
    <row r="71" spans="1:3" x14ac:dyDescent="0.25">
      <c r="A71" s="41">
        <v>70</v>
      </c>
      <c r="B71" s="43" t="s">
        <v>107</v>
      </c>
      <c r="C71" s="43" t="s">
        <v>25</v>
      </c>
    </row>
    <row r="72" spans="1:3" x14ac:dyDescent="0.25">
      <c r="A72" s="41">
        <v>71</v>
      </c>
      <c r="B72" s="43" t="s">
        <v>108</v>
      </c>
      <c r="C72" s="43" t="s">
        <v>25</v>
      </c>
    </row>
    <row r="73" spans="1:3" x14ac:dyDescent="0.25">
      <c r="A73" s="41">
        <v>72</v>
      </c>
      <c r="B73" s="43" t="s">
        <v>109</v>
      </c>
      <c r="C73" s="43" t="s">
        <v>25</v>
      </c>
    </row>
    <row r="74" spans="1:3" ht="24.95" customHeight="1" x14ac:dyDescent="0.25">
      <c r="A74" s="41">
        <v>73</v>
      </c>
      <c r="B74" s="43" t="s">
        <v>30</v>
      </c>
      <c r="C74" s="43" t="s">
        <v>25</v>
      </c>
    </row>
    <row r="75" spans="1:3" x14ac:dyDescent="0.25">
      <c r="A75" s="41">
        <v>74</v>
      </c>
      <c r="B75" s="43" t="s">
        <v>110</v>
      </c>
      <c r="C75" s="43" t="s">
        <v>25</v>
      </c>
    </row>
    <row r="76" spans="1:3" x14ac:dyDescent="0.25">
      <c r="A76" s="41">
        <v>75</v>
      </c>
      <c r="B76" s="64" t="s">
        <v>111</v>
      </c>
      <c r="C76" s="43" t="s">
        <v>25</v>
      </c>
    </row>
    <row r="77" spans="1:3" x14ac:dyDescent="0.25">
      <c r="A77" s="41">
        <v>76</v>
      </c>
      <c r="B77" s="64" t="s">
        <v>112</v>
      </c>
      <c r="C77" s="43" t="s">
        <v>25</v>
      </c>
    </row>
    <row r="78" spans="1:3" x14ac:dyDescent="0.25">
      <c r="A78" s="41">
        <v>77</v>
      </c>
      <c r="B78" s="64" t="s">
        <v>113</v>
      </c>
      <c r="C78" s="43" t="s">
        <v>25</v>
      </c>
    </row>
    <row r="79" spans="1:3" x14ac:dyDescent="0.25">
      <c r="A79" s="41">
        <v>78</v>
      </c>
      <c r="B79" s="64" t="s">
        <v>114</v>
      </c>
      <c r="C79" s="43" t="s">
        <v>25</v>
      </c>
    </row>
    <row r="80" spans="1:3" x14ac:dyDescent="0.25">
      <c r="A80" s="41">
        <v>79</v>
      </c>
      <c r="B80" s="43" t="s">
        <v>115</v>
      </c>
      <c r="C80" s="43" t="s">
        <v>25</v>
      </c>
    </row>
    <row r="81" spans="1:3" x14ac:dyDescent="0.25">
      <c r="A81" s="41">
        <v>80</v>
      </c>
      <c r="B81" s="43" t="s">
        <v>116</v>
      </c>
      <c r="C81" s="43" t="s">
        <v>25</v>
      </c>
    </row>
    <row r="82" spans="1:3" x14ac:dyDescent="0.25">
      <c r="A82" s="20">
        <v>81</v>
      </c>
      <c r="B82" s="44" t="s">
        <v>100</v>
      </c>
      <c r="C82" s="43" t="s">
        <v>25</v>
      </c>
    </row>
  </sheetData>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8"/>
  <sheetViews>
    <sheetView topLeftCell="A4" zoomScale="80" zoomScaleNormal="80" workbookViewId="0">
      <selection activeCell="R7" sqref="R7"/>
    </sheetView>
  </sheetViews>
  <sheetFormatPr defaultRowHeight="12" x14ac:dyDescent="0.2"/>
  <cols>
    <col min="1" max="1" width="30.85546875" style="90" customWidth="1"/>
    <col min="2" max="2" width="15.42578125" style="90" customWidth="1"/>
    <col min="3" max="3" width="8.42578125" style="90" customWidth="1"/>
    <col min="4" max="4" width="8.140625" style="90" customWidth="1"/>
    <col min="5" max="5" width="7.28515625" style="90" customWidth="1"/>
    <col min="6" max="6" width="6.85546875" style="90" customWidth="1"/>
    <col min="7" max="7" width="7.140625" style="90" customWidth="1"/>
    <col min="8" max="8" width="7.7109375" style="90" customWidth="1"/>
    <col min="9" max="9" width="7.42578125" style="90" customWidth="1"/>
    <col min="10" max="10" width="20.42578125" style="90" customWidth="1"/>
    <col min="11" max="11" width="6.28515625" style="90" customWidth="1"/>
    <col min="12" max="12" width="13.140625" style="90" customWidth="1"/>
    <col min="13" max="13" width="15.5703125" style="90" customWidth="1"/>
    <col min="14" max="14" width="4.28515625" style="90" customWidth="1"/>
    <col min="15" max="15" width="5.42578125" style="90" customWidth="1"/>
    <col min="16" max="16" width="7.42578125" style="90" customWidth="1"/>
    <col min="17" max="17" width="7.140625" style="90" customWidth="1"/>
    <col min="18" max="21" width="9.140625" style="90"/>
    <col min="22" max="23" width="11.28515625" style="90" customWidth="1"/>
    <col min="24" max="24" width="21.28515625" style="90" customWidth="1"/>
    <col min="25" max="25" width="12.5703125" style="90" customWidth="1"/>
    <col min="26" max="26" width="9.140625" style="90"/>
    <col min="27" max="27" width="31.85546875" style="90" customWidth="1"/>
    <col min="28" max="28" width="21.7109375" style="90" customWidth="1"/>
    <col min="29" max="29" width="10.140625" style="90" customWidth="1"/>
    <col min="30" max="30" width="21.42578125" style="90" customWidth="1"/>
    <col min="31" max="31" width="17.42578125" style="90" customWidth="1"/>
    <col min="32" max="32" width="22.28515625" style="90" customWidth="1"/>
    <col min="33" max="33" width="18.5703125" style="90" customWidth="1"/>
    <col min="34" max="34" width="22" style="90" customWidth="1"/>
    <col min="35" max="35" width="20.28515625" style="90" customWidth="1"/>
    <col min="36" max="36" width="19.85546875" style="90" customWidth="1"/>
    <col min="37" max="37" width="14.140625" style="90" customWidth="1"/>
    <col min="38" max="38" width="22.5703125" style="90" customWidth="1"/>
    <col min="39" max="39" width="18.85546875" style="90" customWidth="1"/>
    <col min="40" max="40" width="18.5703125" style="90" customWidth="1"/>
    <col min="41" max="16384" width="9.140625" style="90"/>
  </cols>
  <sheetData>
    <row r="1" spans="1:40" ht="23.25" x14ac:dyDescent="0.2">
      <c r="A1" s="146" t="s">
        <v>364</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row>
    <row r="3" spans="1:40" s="10" customFormat="1" ht="64.5" customHeight="1" x14ac:dyDescent="0.2">
      <c r="A3" s="49"/>
      <c r="B3" s="147" t="s">
        <v>365</v>
      </c>
      <c r="C3" s="148"/>
      <c r="D3" s="148"/>
      <c r="E3" s="148"/>
      <c r="F3" s="148"/>
      <c r="G3" s="148"/>
      <c r="H3" s="148"/>
      <c r="I3" s="148"/>
      <c r="J3" s="149"/>
      <c r="K3" s="147" t="s">
        <v>366</v>
      </c>
      <c r="L3" s="148"/>
      <c r="M3" s="148"/>
      <c r="N3" s="148"/>
      <c r="O3" s="148"/>
      <c r="P3" s="148"/>
      <c r="Q3" s="148"/>
      <c r="R3" s="148"/>
      <c r="S3" s="148"/>
      <c r="T3" s="148"/>
      <c r="U3" s="148"/>
      <c r="V3" s="148"/>
      <c r="W3" s="149"/>
      <c r="X3" s="150" t="s">
        <v>367</v>
      </c>
      <c r="Y3" s="150"/>
      <c r="Z3" s="150"/>
      <c r="AA3" s="150"/>
      <c r="AB3" s="150"/>
      <c r="AC3" s="150"/>
      <c r="AD3" s="150"/>
      <c r="AE3" s="150"/>
      <c r="AF3" s="150"/>
      <c r="AG3" s="150"/>
      <c r="AH3" s="150"/>
      <c r="AI3" s="150"/>
      <c r="AJ3" s="150"/>
      <c r="AK3" s="150"/>
      <c r="AL3" s="150"/>
      <c r="AM3" s="150"/>
    </row>
    <row r="4" spans="1:40" s="10" customFormat="1" ht="111" customHeight="1" x14ac:dyDescent="0.2">
      <c r="A4" s="151" t="s">
        <v>228</v>
      </c>
      <c r="B4" s="153" t="s">
        <v>372</v>
      </c>
      <c r="C4" s="153" t="s">
        <v>373</v>
      </c>
      <c r="D4" s="153" t="s">
        <v>374</v>
      </c>
      <c r="E4" s="153" t="s">
        <v>375</v>
      </c>
      <c r="F4" s="153" t="s">
        <v>376</v>
      </c>
      <c r="G4" s="153" t="s">
        <v>377</v>
      </c>
      <c r="H4" s="153" t="s">
        <v>378</v>
      </c>
      <c r="I4" s="153" t="s">
        <v>379</v>
      </c>
      <c r="J4" s="153" t="s">
        <v>380</v>
      </c>
      <c r="K4" s="155" t="s">
        <v>212</v>
      </c>
      <c r="L4" s="155" t="s">
        <v>213</v>
      </c>
      <c r="M4" s="155" t="s">
        <v>238</v>
      </c>
      <c r="N4" s="155" t="s">
        <v>214</v>
      </c>
      <c r="O4" s="155" t="s">
        <v>215</v>
      </c>
      <c r="P4" s="155" t="s">
        <v>216</v>
      </c>
      <c r="Q4" s="155" t="s">
        <v>217</v>
      </c>
      <c r="R4" s="155" t="s">
        <v>219</v>
      </c>
      <c r="S4" s="155" t="s">
        <v>220</v>
      </c>
      <c r="T4" s="155" t="s">
        <v>221</v>
      </c>
      <c r="U4" s="155" t="s">
        <v>222</v>
      </c>
      <c r="V4" s="155" t="s">
        <v>223</v>
      </c>
      <c r="W4" s="155" t="s">
        <v>224</v>
      </c>
      <c r="X4" s="153" t="s">
        <v>381</v>
      </c>
      <c r="Y4" s="153" t="s">
        <v>382</v>
      </c>
      <c r="Z4" s="153" t="s">
        <v>383</v>
      </c>
      <c r="AA4" s="153" t="s">
        <v>384</v>
      </c>
      <c r="AB4" s="153" t="s">
        <v>385</v>
      </c>
      <c r="AC4" s="153" t="s">
        <v>386</v>
      </c>
      <c r="AD4" s="153" t="s">
        <v>387</v>
      </c>
      <c r="AE4" s="153" t="s">
        <v>388</v>
      </c>
      <c r="AF4" s="153" t="s">
        <v>389</v>
      </c>
      <c r="AG4" s="153" t="s">
        <v>390</v>
      </c>
      <c r="AH4" s="153" t="s">
        <v>391</v>
      </c>
      <c r="AI4" s="153" t="s">
        <v>392</v>
      </c>
      <c r="AJ4" s="153" t="s">
        <v>393</v>
      </c>
      <c r="AK4" s="153" t="s">
        <v>394</v>
      </c>
      <c r="AL4" s="153" t="s">
        <v>395</v>
      </c>
      <c r="AM4" s="153" t="s">
        <v>396</v>
      </c>
      <c r="AN4" s="156"/>
    </row>
    <row r="5" spans="1:40" s="10" customFormat="1" ht="219.75" customHeight="1" x14ac:dyDescent="0.2">
      <c r="A5" s="152"/>
      <c r="B5" s="154"/>
      <c r="C5" s="154"/>
      <c r="D5" s="154"/>
      <c r="E5" s="154"/>
      <c r="F5" s="154"/>
      <c r="G5" s="154"/>
      <c r="H5" s="154"/>
      <c r="I5" s="154"/>
      <c r="J5" s="154"/>
      <c r="K5" s="155"/>
      <c r="L5" s="155"/>
      <c r="M5" s="155"/>
      <c r="N5" s="155"/>
      <c r="O5" s="155"/>
      <c r="P5" s="155"/>
      <c r="Q5" s="155"/>
      <c r="R5" s="155"/>
      <c r="S5" s="155"/>
      <c r="T5" s="155"/>
      <c r="U5" s="155"/>
      <c r="V5" s="155"/>
      <c r="W5" s="155"/>
      <c r="X5" s="154"/>
      <c r="Y5" s="154"/>
      <c r="Z5" s="154"/>
      <c r="AA5" s="154"/>
      <c r="AB5" s="154"/>
      <c r="AC5" s="154"/>
      <c r="AD5" s="154"/>
      <c r="AE5" s="154"/>
      <c r="AF5" s="154"/>
      <c r="AG5" s="154"/>
      <c r="AH5" s="154"/>
      <c r="AI5" s="154"/>
      <c r="AJ5" s="154"/>
      <c r="AK5" s="154"/>
      <c r="AL5" s="154"/>
      <c r="AM5" s="154"/>
      <c r="AN5" s="156"/>
    </row>
    <row r="6" spans="1:40" s="10" customFormat="1" ht="84.75" customHeight="1" x14ac:dyDescent="0.2">
      <c r="A6" s="91" t="s">
        <v>229</v>
      </c>
      <c r="B6" s="92"/>
      <c r="C6" s="92"/>
      <c r="D6" s="92"/>
      <c r="E6" s="92"/>
      <c r="F6" s="92"/>
      <c r="G6" s="92"/>
      <c r="H6" s="92"/>
      <c r="I6" s="92"/>
      <c r="J6" s="92"/>
      <c r="K6" s="93"/>
      <c r="L6" s="93"/>
      <c r="M6" s="93"/>
      <c r="N6" s="93"/>
      <c r="O6" s="93"/>
      <c r="P6" s="93"/>
      <c r="Q6" s="93"/>
      <c r="R6" s="93"/>
      <c r="S6" s="93"/>
      <c r="T6" s="93"/>
      <c r="U6" s="93"/>
      <c r="V6" s="93"/>
      <c r="W6" s="93"/>
      <c r="X6" s="92"/>
      <c r="Y6" s="92"/>
      <c r="Z6" s="92"/>
      <c r="AA6" s="92"/>
      <c r="AB6" s="92"/>
      <c r="AC6" s="92"/>
      <c r="AD6" s="92"/>
      <c r="AE6" s="92"/>
      <c r="AF6" s="92"/>
      <c r="AG6" s="92"/>
      <c r="AH6" s="92"/>
      <c r="AI6" s="92"/>
      <c r="AJ6" s="92"/>
      <c r="AK6" s="92"/>
      <c r="AL6" s="92"/>
      <c r="AM6" s="92"/>
    </row>
    <row r="7" spans="1:40" s="10" customFormat="1" ht="33" customHeight="1" thickBot="1" x14ac:dyDescent="0.25">
      <c r="A7" s="94" t="s">
        <v>230</v>
      </c>
      <c r="B7" s="95" t="s">
        <v>15</v>
      </c>
      <c r="C7" s="95" t="s">
        <v>15</v>
      </c>
      <c r="D7" s="95" t="s">
        <v>15</v>
      </c>
      <c r="E7" s="95" t="s">
        <v>15</v>
      </c>
      <c r="F7" s="95" t="s">
        <v>15</v>
      </c>
      <c r="G7" s="95" t="s">
        <v>15</v>
      </c>
      <c r="H7" s="95" t="s">
        <v>15</v>
      </c>
      <c r="I7" s="95" t="s">
        <v>15</v>
      </c>
      <c r="J7" s="95" t="s">
        <v>15</v>
      </c>
      <c r="K7" s="96" t="s">
        <v>15</v>
      </c>
      <c r="L7" s="96" t="s">
        <v>15</v>
      </c>
      <c r="M7" s="96" t="s">
        <v>15</v>
      </c>
      <c r="N7" s="96" t="s">
        <v>15</v>
      </c>
      <c r="O7" s="96" t="s">
        <v>15</v>
      </c>
      <c r="P7" s="96" t="s">
        <v>15</v>
      </c>
      <c r="Q7" s="96" t="s">
        <v>15</v>
      </c>
      <c r="R7" s="96" t="s">
        <v>15</v>
      </c>
      <c r="S7" s="96" t="s">
        <v>15</v>
      </c>
      <c r="T7" s="96" t="s">
        <v>15</v>
      </c>
      <c r="U7" s="96" t="s">
        <v>15</v>
      </c>
      <c r="V7" s="96" t="s">
        <v>15</v>
      </c>
      <c r="W7" s="96"/>
      <c r="X7" s="97" t="s">
        <v>15</v>
      </c>
      <c r="Y7" s="95" t="s">
        <v>15</v>
      </c>
      <c r="Z7" s="95" t="s">
        <v>15</v>
      </c>
      <c r="AA7" s="95" t="s">
        <v>15</v>
      </c>
      <c r="AB7" s="95" t="s">
        <v>15</v>
      </c>
      <c r="AC7" s="95" t="s">
        <v>15</v>
      </c>
      <c r="AD7" s="95" t="s">
        <v>15</v>
      </c>
      <c r="AE7" s="95" t="s">
        <v>15</v>
      </c>
      <c r="AF7" s="95" t="s">
        <v>15</v>
      </c>
      <c r="AG7" s="95" t="s">
        <v>15</v>
      </c>
      <c r="AH7" s="95" t="s">
        <v>15</v>
      </c>
      <c r="AI7" s="95" t="s">
        <v>15</v>
      </c>
      <c r="AJ7" s="95" t="s">
        <v>15</v>
      </c>
      <c r="AK7" s="95" t="s">
        <v>15</v>
      </c>
      <c r="AL7" s="95" t="s">
        <v>15</v>
      </c>
      <c r="AM7" s="95" t="s">
        <v>15</v>
      </c>
    </row>
    <row r="8" spans="1:40" s="10" customFormat="1" ht="26.25" thickBot="1" x14ac:dyDescent="0.25">
      <c r="A8" s="94" t="s">
        <v>231</v>
      </c>
      <c r="B8" s="95" t="s">
        <v>15</v>
      </c>
      <c r="C8" s="95" t="s">
        <v>15</v>
      </c>
      <c r="D8" s="95" t="s">
        <v>15</v>
      </c>
      <c r="E8" s="95" t="s">
        <v>15</v>
      </c>
      <c r="F8" s="95" t="s">
        <v>15</v>
      </c>
      <c r="G8" s="95" t="s">
        <v>15</v>
      </c>
      <c r="H8" s="95" t="s">
        <v>15</v>
      </c>
      <c r="I8" s="95" t="s">
        <v>15</v>
      </c>
      <c r="J8" s="95" t="s">
        <v>15</v>
      </c>
      <c r="K8" s="96" t="s">
        <v>15</v>
      </c>
      <c r="L8" s="96" t="s">
        <v>15</v>
      </c>
      <c r="M8" s="96" t="s">
        <v>15</v>
      </c>
      <c r="N8" s="96" t="s">
        <v>15</v>
      </c>
      <c r="O8" s="96" t="s">
        <v>15</v>
      </c>
      <c r="P8" s="96" t="s">
        <v>15</v>
      </c>
      <c r="Q8" s="96" t="s">
        <v>15</v>
      </c>
      <c r="R8" s="96" t="s">
        <v>15</v>
      </c>
      <c r="S8" s="96" t="s">
        <v>15</v>
      </c>
      <c r="T8" s="96" t="s">
        <v>15</v>
      </c>
      <c r="U8" s="96" t="s">
        <v>15</v>
      </c>
      <c r="V8" s="96" t="s">
        <v>15</v>
      </c>
      <c r="W8" s="96"/>
      <c r="X8" s="97" t="s">
        <v>15</v>
      </c>
      <c r="Y8" s="95" t="s">
        <v>15</v>
      </c>
      <c r="Z8" s="95" t="s">
        <v>15</v>
      </c>
      <c r="AA8" s="95" t="s">
        <v>15</v>
      </c>
      <c r="AB8" s="95" t="s">
        <v>15</v>
      </c>
      <c r="AC8" s="95" t="s">
        <v>15</v>
      </c>
      <c r="AD8" s="95" t="s">
        <v>15</v>
      </c>
      <c r="AE8" s="95" t="s">
        <v>15</v>
      </c>
      <c r="AF8" s="95" t="s">
        <v>15</v>
      </c>
      <c r="AG8" s="95" t="s">
        <v>15</v>
      </c>
      <c r="AH8" s="95" t="s">
        <v>15</v>
      </c>
      <c r="AI8" s="95" t="s">
        <v>15</v>
      </c>
      <c r="AJ8" s="95" t="s">
        <v>15</v>
      </c>
      <c r="AK8" s="95" t="s">
        <v>15</v>
      </c>
      <c r="AL8" s="95" t="s">
        <v>15</v>
      </c>
      <c r="AM8" s="95" t="s">
        <v>15</v>
      </c>
    </row>
    <row r="9" spans="1:40" s="10" customFormat="1" ht="74.25" customHeight="1" thickBot="1" x14ac:dyDescent="0.25">
      <c r="A9" s="94" t="s">
        <v>232</v>
      </c>
      <c r="B9" s="95" t="s">
        <v>15</v>
      </c>
      <c r="C9" s="95" t="s">
        <v>15</v>
      </c>
      <c r="D9" s="95" t="s">
        <v>15</v>
      </c>
      <c r="E9" s="95" t="s">
        <v>15</v>
      </c>
      <c r="F9" s="95" t="s">
        <v>15</v>
      </c>
      <c r="G9" s="95" t="s">
        <v>15</v>
      </c>
      <c r="H9" s="95" t="s">
        <v>15</v>
      </c>
      <c r="I9" s="95" t="s">
        <v>15</v>
      </c>
      <c r="J9" s="95" t="s">
        <v>15</v>
      </c>
      <c r="K9" s="96"/>
      <c r="L9" s="96"/>
      <c r="M9" s="96"/>
      <c r="N9" s="96"/>
      <c r="O9" s="96"/>
      <c r="P9" s="96"/>
      <c r="Q9" s="96"/>
      <c r="R9" s="96"/>
      <c r="S9" s="96"/>
      <c r="T9" s="96" t="s">
        <v>15</v>
      </c>
      <c r="U9" s="96" t="s">
        <v>15</v>
      </c>
      <c r="V9" s="96" t="s">
        <v>15</v>
      </c>
      <c r="W9" s="96"/>
      <c r="X9" s="97" t="s">
        <v>15</v>
      </c>
      <c r="Y9" s="95" t="s">
        <v>15</v>
      </c>
      <c r="Z9" s="95" t="s">
        <v>15</v>
      </c>
      <c r="AA9" s="95" t="s">
        <v>15</v>
      </c>
      <c r="AB9" s="95" t="s">
        <v>15</v>
      </c>
      <c r="AC9" s="95" t="s">
        <v>15</v>
      </c>
      <c r="AD9" s="95" t="s">
        <v>15</v>
      </c>
      <c r="AE9" s="95" t="s">
        <v>15</v>
      </c>
      <c r="AF9" s="95" t="s">
        <v>15</v>
      </c>
      <c r="AG9" s="95" t="s">
        <v>15</v>
      </c>
      <c r="AH9" s="95" t="s">
        <v>15</v>
      </c>
      <c r="AI9" s="95" t="s">
        <v>15</v>
      </c>
      <c r="AJ9" s="95" t="s">
        <v>15</v>
      </c>
      <c r="AK9" s="95" t="s">
        <v>15</v>
      </c>
      <c r="AL9" s="95" t="s">
        <v>15</v>
      </c>
      <c r="AM9" s="95" t="s">
        <v>15</v>
      </c>
    </row>
    <row r="10" spans="1:40" s="10" customFormat="1" ht="57" customHeight="1" thickBot="1" x14ac:dyDescent="0.25">
      <c r="A10" s="94" t="s">
        <v>233</v>
      </c>
      <c r="B10" s="95" t="s">
        <v>15</v>
      </c>
      <c r="C10" s="95" t="s">
        <v>15</v>
      </c>
      <c r="D10" s="95" t="s">
        <v>15</v>
      </c>
      <c r="E10" s="95" t="s">
        <v>15</v>
      </c>
      <c r="F10" s="95" t="s">
        <v>15</v>
      </c>
      <c r="G10" s="95" t="s">
        <v>15</v>
      </c>
      <c r="H10" s="95" t="s">
        <v>15</v>
      </c>
      <c r="I10" s="95" t="s">
        <v>15</v>
      </c>
      <c r="J10" s="95" t="s">
        <v>15</v>
      </c>
      <c r="K10" s="96" t="s">
        <v>15</v>
      </c>
      <c r="L10" s="96" t="s">
        <v>15</v>
      </c>
      <c r="M10" s="96" t="s">
        <v>15</v>
      </c>
      <c r="N10" s="96"/>
      <c r="O10" s="96"/>
      <c r="P10" s="96" t="s">
        <v>15</v>
      </c>
      <c r="Q10" s="96"/>
      <c r="R10" s="96" t="s">
        <v>15</v>
      </c>
      <c r="S10" s="96" t="s">
        <v>15</v>
      </c>
      <c r="T10" s="96"/>
      <c r="U10" s="96" t="s">
        <v>15</v>
      </c>
      <c r="V10" s="96"/>
      <c r="W10" s="96"/>
      <c r="X10" s="97" t="s">
        <v>15</v>
      </c>
      <c r="Y10" s="95" t="s">
        <v>15</v>
      </c>
      <c r="Z10" s="95" t="s">
        <v>15</v>
      </c>
      <c r="AA10" s="95" t="s">
        <v>15</v>
      </c>
      <c r="AB10" s="95" t="s">
        <v>15</v>
      </c>
      <c r="AC10" s="95" t="s">
        <v>15</v>
      </c>
      <c r="AD10" s="95" t="s">
        <v>15</v>
      </c>
      <c r="AE10" s="95" t="s">
        <v>15</v>
      </c>
      <c r="AF10" s="95" t="s">
        <v>15</v>
      </c>
      <c r="AG10" s="95" t="s">
        <v>15</v>
      </c>
      <c r="AH10" s="95" t="s">
        <v>15</v>
      </c>
      <c r="AI10" s="95" t="s">
        <v>15</v>
      </c>
      <c r="AJ10" s="95" t="s">
        <v>15</v>
      </c>
      <c r="AK10" s="95" t="s">
        <v>15</v>
      </c>
      <c r="AL10" s="95" t="s">
        <v>15</v>
      </c>
      <c r="AM10" s="95" t="s">
        <v>15</v>
      </c>
    </row>
    <row r="11" spans="1:40" s="10" customFormat="1" ht="42" customHeight="1" thickBot="1" x14ac:dyDescent="0.25">
      <c r="A11" s="94" t="s">
        <v>234</v>
      </c>
      <c r="B11" s="95" t="s">
        <v>15</v>
      </c>
      <c r="C11" s="95" t="s">
        <v>15</v>
      </c>
      <c r="D11" s="95" t="s">
        <v>15</v>
      </c>
      <c r="E11" s="95" t="s">
        <v>15</v>
      </c>
      <c r="F11" s="95" t="s">
        <v>15</v>
      </c>
      <c r="G11" s="95" t="s">
        <v>15</v>
      </c>
      <c r="H11" s="95" t="s">
        <v>15</v>
      </c>
      <c r="I11" s="95" t="s">
        <v>15</v>
      </c>
      <c r="J11" s="95" t="s">
        <v>15</v>
      </c>
      <c r="K11" s="96" t="s">
        <v>15</v>
      </c>
      <c r="L11" s="96" t="s">
        <v>15</v>
      </c>
      <c r="M11" s="96" t="s">
        <v>15</v>
      </c>
      <c r="N11" s="96" t="s">
        <v>15</v>
      </c>
      <c r="O11" s="96" t="s">
        <v>15</v>
      </c>
      <c r="P11" s="96" t="s">
        <v>15</v>
      </c>
      <c r="Q11" s="96"/>
      <c r="R11" s="96" t="s">
        <v>15</v>
      </c>
      <c r="S11" s="96" t="s">
        <v>15</v>
      </c>
      <c r="T11" s="96"/>
      <c r="U11" s="96"/>
      <c r="V11" s="96" t="s">
        <v>15</v>
      </c>
      <c r="W11" s="96"/>
      <c r="X11" s="97" t="s">
        <v>15</v>
      </c>
      <c r="Y11" s="95" t="s">
        <v>15</v>
      </c>
      <c r="Z11" s="95" t="s">
        <v>15</v>
      </c>
      <c r="AA11" s="95" t="s">
        <v>15</v>
      </c>
      <c r="AB11" s="95" t="s">
        <v>15</v>
      </c>
      <c r="AC11" s="95" t="s">
        <v>15</v>
      </c>
      <c r="AD11" s="95" t="s">
        <v>15</v>
      </c>
      <c r="AE11" s="95" t="s">
        <v>15</v>
      </c>
      <c r="AF11" s="95" t="s">
        <v>15</v>
      </c>
      <c r="AG11" s="95" t="s">
        <v>15</v>
      </c>
      <c r="AH11" s="95" t="s">
        <v>15</v>
      </c>
      <c r="AI11" s="95" t="s">
        <v>15</v>
      </c>
      <c r="AJ11" s="95" t="s">
        <v>15</v>
      </c>
      <c r="AK11" s="95" t="s">
        <v>15</v>
      </c>
      <c r="AL11" s="95" t="s">
        <v>15</v>
      </c>
      <c r="AM11" s="95" t="s">
        <v>15</v>
      </c>
    </row>
    <row r="12" spans="1:40" s="10" customFormat="1" ht="61.5" customHeight="1" thickBot="1" x14ac:dyDescent="0.25">
      <c r="A12" s="94" t="s">
        <v>235</v>
      </c>
      <c r="B12" s="95" t="s">
        <v>15</v>
      </c>
      <c r="C12" s="95" t="s">
        <v>15</v>
      </c>
      <c r="D12" s="95" t="s">
        <v>15</v>
      </c>
      <c r="E12" s="95" t="s">
        <v>15</v>
      </c>
      <c r="F12" s="95" t="s">
        <v>15</v>
      </c>
      <c r="G12" s="95" t="s">
        <v>15</v>
      </c>
      <c r="H12" s="95" t="s">
        <v>15</v>
      </c>
      <c r="I12" s="95" t="s">
        <v>15</v>
      </c>
      <c r="J12" s="95" t="s">
        <v>15</v>
      </c>
      <c r="K12" s="96" t="s">
        <v>15</v>
      </c>
      <c r="L12" s="96"/>
      <c r="M12" s="96"/>
      <c r="N12" s="96"/>
      <c r="O12" s="96"/>
      <c r="P12" s="96" t="s">
        <v>15</v>
      </c>
      <c r="Q12" s="96" t="s">
        <v>15</v>
      </c>
      <c r="R12" s="96"/>
      <c r="S12" s="96"/>
      <c r="T12" s="96" t="s">
        <v>15</v>
      </c>
      <c r="U12" s="96" t="s">
        <v>15</v>
      </c>
      <c r="V12" s="96" t="s">
        <v>15</v>
      </c>
      <c r="W12" s="96"/>
      <c r="X12" s="97" t="s">
        <v>15</v>
      </c>
      <c r="Y12" s="95" t="s">
        <v>15</v>
      </c>
      <c r="Z12" s="95" t="s">
        <v>15</v>
      </c>
      <c r="AA12" s="95" t="s">
        <v>15</v>
      </c>
      <c r="AB12" s="95" t="s">
        <v>15</v>
      </c>
      <c r="AC12" s="95" t="s">
        <v>15</v>
      </c>
      <c r="AD12" s="95" t="s">
        <v>15</v>
      </c>
      <c r="AE12" s="95" t="s">
        <v>15</v>
      </c>
      <c r="AF12" s="95" t="s">
        <v>15</v>
      </c>
      <c r="AG12" s="95" t="s">
        <v>15</v>
      </c>
      <c r="AH12" s="95" t="s">
        <v>15</v>
      </c>
      <c r="AI12" s="95" t="s">
        <v>15</v>
      </c>
      <c r="AJ12" s="95" t="s">
        <v>15</v>
      </c>
      <c r="AK12" s="95" t="s">
        <v>15</v>
      </c>
      <c r="AL12" s="95" t="s">
        <v>15</v>
      </c>
      <c r="AM12" s="95" t="s">
        <v>15</v>
      </c>
    </row>
    <row r="13" spans="1:40" s="10" customFormat="1" ht="98.25" customHeight="1" thickBot="1" x14ac:dyDescent="0.25">
      <c r="A13" s="94" t="s">
        <v>236</v>
      </c>
      <c r="B13" s="95" t="s">
        <v>15</v>
      </c>
      <c r="C13" s="95" t="s">
        <v>15</v>
      </c>
      <c r="D13" s="95" t="s">
        <v>15</v>
      </c>
      <c r="E13" s="95" t="s">
        <v>15</v>
      </c>
      <c r="F13" s="95" t="s">
        <v>15</v>
      </c>
      <c r="G13" s="95" t="s">
        <v>15</v>
      </c>
      <c r="H13" s="95" t="s">
        <v>15</v>
      </c>
      <c r="I13" s="95" t="s">
        <v>15</v>
      </c>
      <c r="J13" s="95" t="s">
        <v>15</v>
      </c>
      <c r="K13" s="96"/>
      <c r="L13" s="96" t="s">
        <v>15</v>
      </c>
      <c r="M13" s="96"/>
      <c r="N13" s="96"/>
      <c r="O13" s="96"/>
      <c r="P13" s="96"/>
      <c r="Q13" s="96"/>
      <c r="R13" s="96"/>
      <c r="S13" s="96" t="s">
        <v>15</v>
      </c>
      <c r="T13" s="96" t="s">
        <v>15</v>
      </c>
      <c r="U13" s="96" t="s">
        <v>15</v>
      </c>
      <c r="V13" s="96" t="s">
        <v>15</v>
      </c>
      <c r="W13" s="96"/>
      <c r="X13" s="97"/>
      <c r="Y13" s="95" t="s">
        <v>15</v>
      </c>
      <c r="Z13" s="95" t="s">
        <v>15</v>
      </c>
      <c r="AA13" s="95" t="s">
        <v>15</v>
      </c>
      <c r="AB13" s="95" t="s">
        <v>15</v>
      </c>
      <c r="AC13" s="95" t="s">
        <v>15</v>
      </c>
      <c r="AD13" s="95" t="s">
        <v>15</v>
      </c>
      <c r="AE13" s="95" t="s">
        <v>15</v>
      </c>
      <c r="AF13" s="95" t="s">
        <v>15</v>
      </c>
      <c r="AG13" s="95" t="s">
        <v>15</v>
      </c>
      <c r="AH13" s="95" t="s">
        <v>15</v>
      </c>
      <c r="AI13" s="95" t="s">
        <v>15</v>
      </c>
      <c r="AJ13" s="95" t="s">
        <v>15</v>
      </c>
      <c r="AK13" s="95" t="s">
        <v>15</v>
      </c>
      <c r="AL13" s="95" t="s">
        <v>15</v>
      </c>
      <c r="AM13" s="95" t="s">
        <v>15</v>
      </c>
    </row>
    <row r="14" spans="1:40" s="10" customFormat="1" ht="98.25" customHeight="1" thickBot="1" x14ac:dyDescent="0.25">
      <c r="A14" s="94" t="s">
        <v>237</v>
      </c>
      <c r="B14" s="95" t="s">
        <v>15</v>
      </c>
      <c r="C14" s="95" t="s">
        <v>15</v>
      </c>
      <c r="D14" s="95" t="s">
        <v>15</v>
      </c>
      <c r="E14" s="95" t="s">
        <v>15</v>
      </c>
      <c r="F14" s="95" t="s">
        <v>15</v>
      </c>
      <c r="G14" s="95" t="s">
        <v>15</v>
      </c>
      <c r="H14" s="95" t="s">
        <v>15</v>
      </c>
      <c r="I14" s="95" t="s">
        <v>15</v>
      </c>
      <c r="J14" s="95" t="s">
        <v>15</v>
      </c>
      <c r="K14" s="96" t="s">
        <v>15</v>
      </c>
      <c r="L14" s="96" t="s">
        <v>15</v>
      </c>
      <c r="M14" s="96" t="s">
        <v>15</v>
      </c>
      <c r="N14" s="96"/>
      <c r="O14" s="96"/>
      <c r="P14" s="96" t="s">
        <v>15</v>
      </c>
      <c r="Q14" s="96"/>
      <c r="R14" s="96" t="s">
        <v>15</v>
      </c>
      <c r="S14" s="96"/>
      <c r="T14" s="96"/>
      <c r="U14" s="96"/>
      <c r="V14" s="96" t="s">
        <v>15</v>
      </c>
      <c r="W14" s="96"/>
      <c r="X14" s="97" t="s">
        <v>15</v>
      </c>
      <c r="Y14" s="95" t="s">
        <v>15</v>
      </c>
      <c r="Z14" s="95" t="s">
        <v>15</v>
      </c>
      <c r="AA14" s="95" t="s">
        <v>15</v>
      </c>
      <c r="AB14" s="95" t="s">
        <v>15</v>
      </c>
      <c r="AC14" s="95" t="s">
        <v>15</v>
      </c>
      <c r="AD14" s="95" t="s">
        <v>15</v>
      </c>
      <c r="AE14" s="95" t="s">
        <v>15</v>
      </c>
      <c r="AF14" s="95" t="s">
        <v>15</v>
      </c>
      <c r="AG14" s="95" t="s">
        <v>15</v>
      </c>
      <c r="AH14" s="95" t="s">
        <v>15</v>
      </c>
      <c r="AI14" s="95" t="s">
        <v>15</v>
      </c>
      <c r="AJ14" s="95" t="s">
        <v>15</v>
      </c>
      <c r="AK14" s="95" t="s">
        <v>15</v>
      </c>
      <c r="AL14" s="95" t="s">
        <v>15</v>
      </c>
      <c r="AM14" s="95" t="s">
        <v>15</v>
      </c>
    </row>
    <row r="15" spans="1:40" s="10" customFormat="1" ht="133.5" customHeight="1" thickBot="1" x14ac:dyDescent="0.25">
      <c r="A15" s="94" t="s">
        <v>371</v>
      </c>
      <c r="B15" s="95" t="s">
        <v>15</v>
      </c>
      <c r="C15" s="95" t="s">
        <v>15</v>
      </c>
      <c r="D15" s="95" t="s">
        <v>15</v>
      </c>
      <c r="E15" s="95" t="s">
        <v>15</v>
      </c>
      <c r="F15" s="95" t="s">
        <v>15</v>
      </c>
      <c r="G15" s="95" t="s">
        <v>15</v>
      </c>
      <c r="H15" s="95" t="s">
        <v>15</v>
      </c>
      <c r="I15" s="95" t="s">
        <v>15</v>
      </c>
      <c r="J15" s="95" t="s">
        <v>15</v>
      </c>
      <c r="K15" s="96"/>
      <c r="L15" s="96"/>
      <c r="M15" s="96"/>
      <c r="N15" s="96"/>
      <c r="O15" s="96"/>
      <c r="P15" s="96"/>
      <c r="Q15" s="96"/>
      <c r="R15" s="96"/>
      <c r="S15" s="96"/>
      <c r="T15" s="96"/>
      <c r="U15" s="96"/>
      <c r="V15" s="96"/>
      <c r="W15" s="96"/>
      <c r="X15" s="97"/>
      <c r="Y15" s="95" t="s">
        <v>15</v>
      </c>
      <c r="Z15" s="95" t="s">
        <v>15</v>
      </c>
      <c r="AA15" s="95" t="s">
        <v>15</v>
      </c>
      <c r="AB15" s="95" t="s">
        <v>15</v>
      </c>
      <c r="AC15" s="95" t="s">
        <v>15</v>
      </c>
      <c r="AD15" s="95" t="s">
        <v>15</v>
      </c>
      <c r="AE15" s="95" t="s">
        <v>15</v>
      </c>
      <c r="AF15" s="95" t="s">
        <v>15</v>
      </c>
      <c r="AG15" s="95" t="s">
        <v>15</v>
      </c>
      <c r="AH15" s="95" t="s">
        <v>15</v>
      </c>
      <c r="AI15" s="95" t="s">
        <v>15</v>
      </c>
      <c r="AJ15" s="95" t="s">
        <v>15</v>
      </c>
      <c r="AK15" s="95" t="s">
        <v>15</v>
      </c>
      <c r="AL15" s="95" t="s">
        <v>15</v>
      </c>
      <c r="AM15" s="95" t="s">
        <v>15</v>
      </c>
    </row>
    <row r="16" spans="1:40" s="10" customFormat="1" ht="116.25" customHeight="1" thickBot="1" x14ac:dyDescent="0.25">
      <c r="A16" s="98" t="s">
        <v>368</v>
      </c>
      <c r="B16" s="95" t="s">
        <v>15</v>
      </c>
      <c r="C16" s="95" t="s">
        <v>15</v>
      </c>
      <c r="D16" s="95" t="s">
        <v>15</v>
      </c>
      <c r="E16" s="95" t="s">
        <v>15</v>
      </c>
      <c r="F16" s="95" t="s">
        <v>15</v>
      </c>
      <c r="G16" s="95" t="s">
        <v>15</v>
      </c>
      <c r="H16" s="95" t="s">
        <v>15</v>
      </c>
      <c r="I16" s="95" t="s">
        <v>15</v>
      </c>
      <c r="J16" s="95" t="s">
        <v>15</v>
      </c>
      <c r="K16" s="96"/>
      <c r="L16" s="96"/>
      <c r="M16" s="96"/>
      <c r="N16" s="96"/>
      <c r="O16" s="96"/>
      <c r="P16" s="96"/>
      <c r="Q16" s="96"/>
      <c r="R16" s="96"/>
      <c r="S16" s="96"/>
      <c r="T16" s="96"/>
      <c r="U16" s="96"/>
      <c r="V16" s="96"/>
      <c r="W16" s="96"/>
      <c r="X16" s="97"/>
      <c r="Y16" s="95" t="s">
        <v>15</v>
      </c>
      <c r="Z16" s="95" t="s">
        <v>15</v>
      </c>
      <c r="AA16" s="95" t="s">
        <v>15</v>
      </c>
      <c r="AB16" s="95" t="s">
        <v>15</v>
      </c>
      <c r="AC16" s="95" t="s">
        <v>15</v>
      </c>
      <c r="AD16" s="95" t="s">
        <v>15</v>
      </c>
      <c r="AE16" s="95" t="s">
        <v>15</v>
      </c>
      <c r="AF16" s="95" t="s">
        <v>15</v>
      </c>
      <c r="AG16" s="95" t="s">
        <v>15</v>
      </c>
      <c r="AH16" s="95" t="s">
        <v>15</v>
      </c>
      <c r="AI16" s="95" t="s">
        <v>15</v>
      </c>
      <c r="AJ16" s="95" t="s">
        <v>15</v>
      </c>
      <c r="AK16" s="95" t="s">
        <v>15</v>
      </c>
      <c r="AL16" s="95" t="s">
        <v>15</v>
      </c>
      <c r="AM16" s="95" t="s">
        <v>15</v>
      </c>
    </row>
    <row r="17" spans="1:39" s="10" customFormat="1" ht="84.75" customHeight="1" thickBot="1" x14ac:dyDescent="0.25">
      <c r="A17" s="98" t="s">
        <v>369</v>
      </c>
      <c r="B17" s="95" t="s">
        <v>15</v>
      </c>
      <c r="C17" s="95" t="s">
        <v>15</v>
      </c>
      <c r="D17" s="95" t="s">
        <v>15</v>
      </c>
      <c r="E17" s="95" t="s">
        <v>15</v>
      </c>
      <c r="F17" s="95" t="s">
        <v>15</v>
      </c>
      <c r="G17" s="95" t="s">
        <v>15</v>
      </c>
      <c r="H17" s="95" t="s">
        <v>15</v>
      </c>
      <c r="I17" s="95" t="s">
        <v>15</v>
      </c>
      <c r="J17" s="95" t="s">
        <v>15</v>
      </c>
      <c r="K17" s="96"/>
      <c r="L17" s="96"/>
      <c r="M17" s="96"/>
      <c r="N17" s="96"/>
      <c r="O17" s="96"/>
      <c r="P17" s="96"/>
      <c r="Q17" s="96"/>
      <c r="R17" s="96"/>
      <c r="S17" s="96"/>
      <c r="T17" s="96"/>
      <c r="U17" s="96"/>
      <c r="V17" s="96"/>
      <c r="W17" s="96"/>
      <c r="X17" s="97"/>
      <c r="Y17" s="95" t="s">
        <v>15</v>
      </c>
      <c r="Z17" s="95" t="s">
        <v>15</v>
      </c>
      <c r="AA17" s="95" t="s">
        <v>15</v>
      </c>
      <c r="AB17" s="95" t="s">
        <v>15</v>
      </c>
      <c r="AC17" s="95" t="s">
        <v>15</v>
      </c>
      <c r="AD17" s="95" t="s">
        <v>15</v>
      </c>
      <c r="AE17" s="95" t="s">
        <v>15</v>
      </c>
      <c r="AF17" s="95" t="s">
        <v>15</v>
      </c>
      <c r="AG17" s="95" t="s">
        <v>15</v>
      </c>
      <c r="AH17" s="95" t="s">
        <v>15</v>
      </c>
      <c r="AI17" s="95" t="s">
        <v>15</v>
      </c>
      <c r="AJ17" s="95" t="s">
        <v>15</v>
      </c>
      <c r="AK17" s="95" t="s">
        <v>15</v>
      </c>
      <c r="AL17" s="95" t="s">
        <v>15</v>
      </c>
      <c r="AM17" s="95" t="s">
        <v>15</v>
      </c>
    </row>
    <row r="18" spans="1:39" s="10" customFormat="1" ht="79.5" customHeight="1" thickBot="1" x14ac:dyDescent="0.25">
      <c r="A18" s="98" t="s">
        <v>370</v>
      </c>
      <c r="B18" s="95" t="s">
        <v>15</v>
      </c>
      <c r="C18" s="95" t="s">
        <v>15</v>
      </c>
      <c r="D18" s="95" t="s">
        <v>15</v>
      </c>
      <c r="E18" s="95" t="s">
        <v>15</v>
      </c>
      <c r="F18" s="95" t="s">
        <v>15</v>
      </c>
      <c r="G18" s="95" t="s">
        <v>15</v>
      </c>
      <c r="H18" s="95" t="s">
        <v>15</v>
      </c>
      <c r="I18" s="95" t="s">
        <v>15</v>
      </c>
      <c r="J18" s="95" t="s">
        <v>15</v>
      </c>
      <c r="K18" s="96" t="s">
        <v>15</v>
      </c>
      <c r="L18" s="96" t="s">
        <v>15</v>
      </c>
      <c r="M18" s="96" t="s">
        <v>15</v>
      </c>
      <c r="N18" s="96" t="s">
        <v>15</v>
      </c>
      <c r="O18" s="96" t="s">
        <v>15</v>
      </c>
      <c r="P18" s="96" t="s">
        <v>15</v>
      </c>
      <c r="Q18" s="96" t="s">
        <v>15</v>
      </c>
      <c r="R18" s="96" t="s">
        <v>15</v>
      </c>
      <c r="S18" s="96" t="s">
        <v>15</v>
      </c>
      <c r="T18" s="96" t="s">
        <v>15</v>
      </c>
      <c r="U18" s="96" t="s">
        <v>15</v>
      </c>
      <c r="V18" s="96" t="s">
        <v>15</v>
      </c>
      <c r="W18" s="96"/>
      <c r="X18" s="97" t="s">
        <v>15</v>
      </c>
      <c r="Y18" s="95" t="s">
        <v>15</v>
      </c>
      <c r="Z18" s="95" t="s">
        <v>15</v>
      </c>
      <c r="AA18" s="95" t="s">
        <v>15</v>
      </c>
      <c r="AB18" s="95" t="s">
        <v>15</v>
      </c>
      <c r="AC18" s="95" t="s">
        <v>15</v>
      </c>
      <c r="AD18" s="95" t="s">
        <v>15</v>
      </c>
      <c r="AE18" s="95" t="s">
        <v>15</v>
      </c>
      <c r="AF18" s="95" t="s">
        <v>15</v>
      </c>
      <c r="AG18" s="95" t="s">
        <v>15</v>
      </c>
      <c r="AH18" s="95" t="s">
        <v>15</v>
      </c>
      <c r="AI18" s="95" t="s">
        <v>15</v>
      </c>
      <c r="AJ18" s="95" t="s">
        <v>15</v>
      </c>
      <c r="AK18" s="95" t="s">
        <v>15</v>
      </c>
      <c r="AL18" s="95" t="s">
        <v>15</v>
      </c>
      <c r="AM18" s="95" t="s">
        <v>15</v>
      </c>
    </row>
  </sheetData>
  <mergeCells count="44">
    <mergeCell ref="AK4:AK5"/>
    <mergeCell ref="AL4:AL5"/>
    <mergeCell ref="AM4:AM5"/>
    <mergeCell ref="AN4:AN5"/>
    <mergeCell ref="AE4:AE5"/>
    <mergeCell ref="AF4:AF5"/>
    <mergeCell ref="AG4:AG5"/>
    <mergeCell ref="AH4:AH5"/>
    <mergeCell ref="AI4:AI5"/>
    <mergeCell ref="AJ4:AJ5"/>
    <mergeCell ref="Q4:Q5"/>
    <mergeCell ref="AD4:AD5"/>
    <mergeCell ref="S4:S5"/>
    <mergeCell ref="T4:T5"/>
    <mergeCell ref="U4:U5"/>
    <mergeCell ref="V4:V5"/>
    <mergeCell ref="W4:W5"/>
    <mergeCell ref="X4:X5"/>
    <mergeCell ref="Y4:Y5"/>
    <mergeCell ref="Z4:Z5"/>
    <mergeCell ref="AA4:AA5"/>
    <mergeCell ref="AB4:AB5"/>
    <mergeCell ref="AC4:AC5"/>
    <mergeCell ref="L4:L5"/>
    <mergeCell ref="M4:M5"/>
    <mergeCell ref="N4:N5"/>
    <mergeCell ref="O4:O5"/>
    <mergeCell ref="P4:P5"/>
    <mergeCell ref="A1:AM1"/>
    <mergeCell ref="B3:J3"/>
    <mergeCell ref="K3:W3"/>
    <mergeCell ref="X3:AM3"/>
    <mergeCell ref="A4:A5"/>
    <mergeCell ref="B4:B5"/>
    <mergeCell ref="C4:C5"/>
    <mergeCell ref="D4:D5"/>
    <mergeCell ref="E4:E5"/>
    <mergeCell ref="F4:F5"/>
    <mergeCell ref="R4:R5"/>
    <mergeCell ref="G4:G5"/>
    <mergeCell ref="H4:H5"/>
    <mergeCell ref="I4:I5"/>
    <mergeCell ref="J4:J5"/>
    <mergeCell ref="K4:K5"/>
  </mergeCells>
  <pageMargins left="0.25" right="0.25"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32"/>
  <sheetViews>
    <sheetView zoomScaleNormal="100" workbookViewId="0">
      <selection activeCell="H6" sqref="H6"/>
    </sheetView>
  </sheetViews>
  <sheetFormatPr defaultRowHeight="15" x14ac:dyDescent="0.25"/>
  <cols>
    <col min="1" max="1" width="23" style="8" customWidth="1"/>
    <col min="2" max="2" width="26.85546875" style="8" customWidth="1"/>
    <col min="3" max="3" width="34" style="8" customWidth="1"/>
    <col min="4" max="4" width="22.140625" style="8" customWidth="1"/>
    <col min="5" max="5" width="24.5703125" style="8" customWidth="1"/>
    <col min="6" max="6" width="24.140625" style="8" customWidth="1"/>
    <col min="7" max="7" width="5.140625" style="107" customWidth="1"/>
    <col min="8" max="8" width="24.85546875" style="8" customWidth="1"/>
    <col min="9" max="9" width="19.28515625" style="8" customWidth="1"/>
    <col min="10" max="10" width="32.42578125" style="8" customWidth="1"/>
    <col min="11" max="11" width="22.28515625" style="8" customWidth="1"/>
    <col min="12" max="12" width="19.85546875" style="8" customWidth="1"/>
    <col min="13" max="13" width="23.140625" style="8" customWidth="1"/>
    <col min="14" max="14" width="2.7109375" style="107" customWidth="1"/>
    <col min="15" max="15" width="20.7109375" style="8" customWidth="1"/>
    <col min="16" max="16" width="18.5703125" style="8" customWidth="1"/>
    <col min="17" max="17" width="32.140625" style="8" customWidth="1"/>
    <col min="18" max="18" width="13.7109375" style="8" customWidth="1"/>
    <col min="19" max="19" width="14.5703125" style="8" customWidth="1"/>
    <col min="20" max="20" width="16.5703125" style="8" customWidth="1"/>
    <col min="21" max="21" width="4.5703125" style="107" customWidth="1"/>
    <col min="22" max="22" width="18.7109375" style="8" customWidth="1"/>
    <col min="23" max="23" width="19" style="8" customWidth="1"/>
    <col min="24" max="24" width="30.7109375" style="8" customWidth="1"/>
    <col min="25" max="25" width="23.140625" style="8" customWidth="1"/>
    <col min="26" max="26" width="17.85546875" style="8" customWidth="1"/>
    <col min="27" max="27" width="23.42578125" style="8" customWidth="1"/>
    <col min="28" max="28" width="3.42578125" style="107" customWidth="1"/>
    <col min="29" max="29" width="17.5703125" style="8" customWidth="1"/>
    <col min="30" max="30" width="22.42578125" style="8" customWidth="1"/>
    <col min="31" max="31" width="32.28515625" style="8" customWidth="1"/>
    <col min="32" max="32" width="20" style="8" customWidth="1"/>
    <col min="33" max="33" width="18.85546875" style="8" customWidth="1"/>
    <col min="34" max="34" width="22.140625" style="8" customWidth="1"/>
    <col min="35" max="35" width="3.85546875" style="107" customWidth="1"/>
    <col min="36" max="37" width="16.28515625" style="8" customWidth="1"/>
    <col min="38" max="38" width="17.7109375" style="8" customWidth="1"/>
    <col min="39" max="40" width="16.28515625" style="8" customWidth="1"/>
    <col min="41" max="41" width="22.85546875" style="8" customWidth="1"/>
    <col min="42" max="42" width="4.5703125" style="107" customWidth="1"/>
    <col min="43" max="44" width="17" style="8" customWidth="1"/>
    <col min="45" max="45" width="13.85546875" style="8" customWidth="1"/>
    <col min="46" max="46" width="17" style="8" customWidth="1"/>
    <col min="47" max="47" width="20.140625" style="8" customWidth="1"/>
    <col min="48" max="48" width="24.7109375" style="8" customWidth="1"/>
    <col min="49" max="49" width="4.42578125" style="107" customWidth="1"/>
    <col min="50" max="50" width="16.28515625" style="8" customWidth="1"/>
    <col min="51" max="51" width="11.42578125" style="8" customWidth="1"/>
    <col min="52" max="52" width="31" style="8" customWidth="1"/>
    <col min="53" max="54" width="16.28515625" style="8" customWidth="1"/>
    <col min="55" max="55" width="25.7109375" style="8" customWidth="1"/>
    <col min="56" max="56" width="4.85546875" style="107" customWidth="1"/>
    <col min="57" max="59" width="13.85546875" style="8" customWidth="1"/>
    <col min="60" max="60" width="21.5703125" style="8" customWidth="1"/>
    <col min="61" max="61" width="19.28515625" style="8" customWidth="1"/>
    <col min="62" max="62" width="24.7109375" style="8" customWidth="1"/>
    <col min="63" max="63" width="4" style="107" customWidth="1"/>
    <col min="64" max="64" width="15.5703125" style="8" customWidth="1"/>
    <col min="65" max="65" width="11.5703125" style="8" customWidth="1"/>
    <col min="66" max="66" width="13" style="8" customWidth="1"/>
    <col min="67" max="67" width="16.5703125" style="8" customWidth="1"/>
    <col min="68" max="68" width="20.28515625" style="8" customWidth="1"/>
    <col min="69" max="69" width="24.85546875" style="8" customWidth="1"/>
    <col min="70" max="70" width="3.42578125" style="107" customWidth="1"/>
    <col min="71" max="74" width="14.42578125" style="8" customWidth="1"/>
    <col min="75" max="75" width="21.7109375" style="8" customWidth="1"/>
    <col min="76" max="76" width="25.85546875" style="8" customWidth="1"/>
    <col min="77" max="77" width="4.85546875" style="107" customWidth="1"/>
    <col min="78" max="78" width="16" style="8" customWidth="1"/>
    <col min="79" max="79" width="14.85546875" style="8" customWidth="1"/>
    <col min="80" max="83" width="16" style="8" customWidth="1"/>
    <col min="84" max="84" width="4.5703125" style="107" customWidth="1"/>
    <col min="85" max="90" width="16.5703125" style="8" customWidth="1"/>
    <col min="91" max="16384" width="9.140625" style="8"/>
  </cols>
  <sheetData>
    <row r="1" spans="1:90" ht="43.5" customHeight="1" x14ac:dyDescent="0.25">
      <c r="A1" s="157" t="s">
        <v>298</v>
      </c>
      <c r="B1" s="158"/>
      <c r="C1" s="158"/>
      <c r="D1" s="158"/>
      <c r="E1" s="158"/>
      <c r="F1" s="159"/>
      <c r="G1" s="99"/>
      <c r="H1" s="157" t="s">
        <v>299</v>
      </c>
      <c r="I1" s="158"/>
      <c r="J1" s="158"/>
      <c r="K1" s="158"/>
      <c r="L1" s="158"/>
      <c r="M1" s="159"/>
      <c r="N1" s="99"/>
      <c r="O1" s="157" t="s">
        <v>300</v>
      </c>
      <c r="P1" s="158"/>
      <c r="Q1" s="158"/>
      <c r="R1" s="158"/>
      <c r="S1" s="158"/>
      <c r="T1" s="159"/>
      <c r="U1" s="99"/>
      <c r="V1" s="157" t="s">
        <v>301</v>
      </c>
      <c r="W1" s="158"/>
      <c r="X1" s="158"/>
      <c r="Y1" s="158"/>
      <c r="Z1" s="158"/>
      <c r="AA1" s="159"/>
      <c r="AB1" s="99"/>
      <c r="AC1" s="157" t="s">
        <v>302</v>
      </c>
      <c r="AD1" s="158"/>
      <c r="AE1" s="158"/>
      <c r="AF1" s="158"/>
      <c r="AG1" s="158"/>
      <c r="AH1" s="159"/>
      <c r="AI1" s="99"/>
      <c r="AJ1" s="157" t="s">
        <v>303</v>
      </c>
      <c r="AK1" s="158"/>
      <c r="AL1" s="158"/>
      <c r="AM1" s="158"/>
      <c r="AN1" s="158"/>
      <c r="AO1" s="159"/>
      <c r="AP1" s="99"/>
      <c r="AQ1" s="157" t="s">
        <v>304</v>
      </c>
      <c r="AR1" s="158"/>
      <c r="AS1" s="158"/>
      <c r="AT1" s="158"/>
      <c r="AU1" s="158"/>
      <c r="AV1" s="159"/>
      <c r="AW1" s="99"/>
      <c r="AX1" s="157" t="s">
        <v>305</v>
      </c>
      <c r="AY1" s="158"/>
      <c r="AZ1" s="158"/>
      <c r="BA1" s="158"/>
      <c r="BB1" s="158"/>
      <c r="BC1" s="159"/>
      <c r="BD1" s="99"/>
      <c r="BE1" s="157" t="s">
        <v>306</v>
      </c>
      <c r="BF1" s="158"/>
      <c r="BG1" s="158"/>
      <c r="BH1" s="158"/>
      <c r="BI1" s="158"/>
      <c r="BJ1" s="159"/>
      <c r="BK1" s="99"/>
      <c r="BL1" s="157" t="s">
        <v>307</v>
      </c>
      <c r="BM1" s="158"/>
      <c r="BN1" s="158"/>
      <c r="BO1" s="158"/>
      <c r="BP1" s="158"/>
      <c r="BQ1" s="159"/>
      <c r="BR1" s="99"/>
      <c r="BS1" s="157" t="s">
        <v>308</v>
      </c>
      <c r="BT1" s="158"/>
      <c r="BU1" s="158"/>
      <c r="BV1" s="158"/>
      <c r="BW1" s="158"/>
      <c r="BX1" s="159"/>
      <c r="BY1" s="99"/>
      <c r="BZ1" s="157" t="s">
        <v>309</v>
      </c>
      <c r="CA1" s="158"/>
      <c r="CB1" s="158"/>
      <c r="CC1" s="158"/>
      <c r="CD1" s="158"/>
      <c r="CE1" s="159"/>
      <c r="CF1" s="99"/>
      <c r="CG1" s="157" t="s">
        <v>310</v>
      </c>
      <c r="CH1" s="158"/>
      <c r="CI1" s="158"/>
      <c r="CJ1" s="158"/>
      <c r="CK1" s="158"/>
      <c r="CL1" s="159"/>
    </row>
    <row r="2" spans="1:90" s="103" customFormat="1" ht="27.75" customHeight="1" x14ac:dyDescent="0.25">
      <c r="A2" s="100">
        <v>1</v>
      </c>
      <c r="B2" s="100">
        <v>2</v>
      </c>
      <c r="C2" s="100">
        <v>3</v>
      </c>
      <c r="D2" s="100">
        <v>4</v>
      </c>
      <c r="E2" s="100">
        <v>5</v>
      </c>
      <c r="F2" s="100">
        <v>6</v>
      </c>
      <c r="G2" s="101"/>
      <c r="H2" s="100">
        <v>1</v>
      </c>
      <c r="I2" s="100">
        <v>2</v>
      </c>
      <c r="J2" s="100">
        <v>3</v>
      </c>
      <c r="K2" s="100">
        <v>4</v>
      </c>
      <c r="L2" s="100">
        <v>5</v>
      </c>
      <c r="M2" s="100">
        <v>6</v>
      </c>
      <c r="N2" s="101"/>
      <c r="O2" s="100">
        <v>1</v>
      </c>
      <c r="P2" s="100">
        <v>2</v>
      </c>
      <c r="Q2" s="100">
        <v>3</v>
      </c>
      <c r="R2" s="100">
        <v>4</v>
      </c>
      <c r="S2" s="100">
        <v>5</v>
      </c>
      <c r="T2" s="100">
        <v>6</v>
      </c>
      <c r="U2" s="101"/>
      <c r="V2" s="100">
        <v>1</v>
      </c>
      <c r="W2" s="100">
        <v>2</v>
      </c>
      <c r="X2" s="100">
        <v>3</v>
      </c>
      <c r="Y2" s="100">
        <v>4</v>
      </c>
      <c r="Z2" s="100">
        <v>5</v>
      </c>
      <c r="AA2" s="100">
        <v>6</v>
      </c>
      <c r="AB2" s="101"/>
      <c r="AC2" s="100">
        <v>1</v>
      </c>
      <c r="AD2" s="100">
        <v>2</v>
      </c>
      <c r="AE2" s="100">
        <v>3</v>
      </c>
      <c r="AF2" s="100">
        <v>4</v>
      </c>
      <c r="AG2" s="100">
        <v>5</v>
      </c>
      <c r="AH2" s="100">
        <v>6</v>
      </c>
      <c r="AI2" s="101"/>
      <c r="AJ2" s="100">
        <v>1</v>
      </c>
      <c r="AK2" s="100">
        <v>2</v>
      </c>
      <c r="AL2" s="100">
        <v>3</v>
      </c>
      <c r="AM2" s="100">
        <v>4</v>
      </c>
      <c r="AN2" s="100">
        <v>5</v>
      </c>
      <c r="AO2" s="100">
        <v>6</v>
      </c>
      <c r="AP2" s="102"/>
      <c r="AQ2" s="100">
        <v>1</v>
      </c>
      <c r="AR2" s="100">
        <v>2</v>
      </c>
      <c r="AS2" s="100">
        <v>3</v>
      </c>
      <c r="AT2" s="100">
        <v>4</v>
      </c>
      <c r="AU2" s="100">
        <v>5</v>
      </c>
      <c r="AV2" s="100">
        <v>6</v>
      </c>
      <c r="AW2" s="102"/>
      <c r="AX2" s="100">
        <v>1</v>
      </c>
      <c r="AY2" s="100">
        <v>2</v>
      </c>
      <c r="AZ2" s="100">
        <v>3</v>
      </c>
      <c r="BA2" s="100">
        <v>4</v>
      </c>
      <c r="BB2" s="100">
        <v>5</v>
      </c>
      <c r="BC2" s="100">
        <v>6</v>
      </c>
      <c r="BD2" s="102"/>
      <c r="BE2" s="100">
        <v>1</v>
      </c>
      <c r="BF2" s="100">
        <v>2</v>
      </c>
      <c r="BG2" s="100">
        <v>3</v>
      </c>
      <c r="BH2" s="100">
        <v>4</v>
      </c>
      <c r="BI2" s="100">
        <v>5</v>
      </c>
      <c r="BJ2" s="100">
        <v>6</v>
      </c>
      <c r="BK2" s="102"/>
      <c r="BL2" s="100">
        <v>1</v>
      </c>
      <c r="BM2" s="100">
        <v>2</v>
      </c>
      <c r="BN2" s="100">
        <v>3</v>
      </c>
      <c r="BO2" s="100">
        <v>4</v>
      </c>
      <c r="BP2" s="100">
        <v>5</v>
      </c>
      <c r="BQ2" s="100">
        <v>6</v>
      </c>
      <c r="BR2" s="102"/>
      <c r="BS2" s="100">
        <v>1</v>
      </c>
      <c r="BT2" s="100">
        <v>2</v>
      </c>
      <c r="BU2" s="100">
        <v>3</v>
      </c>
      <c r="BV2" s="100">
        <v>4</v>
      </c>
      <c r="BW2" s="100">
        <v>5</v>
      </c>
      <c r="BX2" s="100">
        <v>6</v>
      </c>
      <c r="BY2" s="102"/>
      <c r="BZ2" s="100">
        <v>1</v>
      </c>
      <c r="CA2" s="100">
        <v>2</v>
      </c>
      <c r="CB2" s="100">
        <v>3</v>
      </c>
      <c r="CC2" s="100">
        <v>4</v>
      </c>
      <c r="CD2" s="100">
        <v>5</v>
      </c>
      <c r="CE2" s="100">
        <v>6</v>
      </c>
      <c r="CF2" s="102"/>
      <c r="CG2" s="100">
        <v>1</v>
      </c>
      <c r="CH2" s="100">
        <v>2</v>
      </c>
      <c r="CI2" s="100">
        <v>3</v>
      </c>
      <c r="CJ2" s="100">
        <v>4</v>
      </c>
      <c r="CK2" s="100">
        <v>5</v>
      </c>
      <c r="CL2" s="100">
        <v>6</v>
      </c>
    </row>
    <row r="3" spans="1:90" ht="409.6" customHeight="1" x14ac:dyDescent="0.25">
      <c r="A3" s="104" t="s">
        <v>321</v>
      </c>
      <c r="B3" s="104" t="s">
        <v>461</v>
      </c>
      <c r="C3" s="104" t="s">
        <v>292</v>
      </c>
      <c r="D3" s="104" t="s">
        <v>350</v>
      </c>
      <c r="E3" s="104" t="s">
        <v>322</v>
      </c>
      <c r="F3" s="104" t="s">
        <v>323</v>
      </c>
      <c r="G3" s="105"/>
      <c r="H3" s="104" t="s">
        <v>324</v>
      </c>
      <c r="I3" s="104" t="s">
        <v>462</v>
      </c>
      <c r="J3" s="104" t="s">
        <v>293</v>
      </c>
      <c r="K3" s="104" t="s">
        <v>351</v>
      </c>
      <c r="L3" s="104" t="s">
        <v>325</v>
      </c>
      <c r="M3" s="104" t="s">
        <v>326</v>
      </c>
      <c r="N3" s="105"/>
      <c r="O3" s="104" t="s">
        <v>327</v>
      </c>
      <c r="P3" s="104" t="s">
        <v>462</v>
      </c>
      <c r="Q3" s="104" t="s">
        <v>293</v>
      </c>
      <c r="R3" s="104" t="s">
        <v>352</v>
      </c>
      <c r="S3" s="104" t="s">
        <v>328</v>
      </c>
      <c r="T3" s="104" t="s">
        <v>329</v>
      </c>
      <c r="U3" s="105"/>
      <c r="V3" s="104" t="s">
        <v>330</v>
      </c>
      <c r="W3" s="104" t="s">
        <v>463</v>
      </c>
      <c r="X3" s="104" t="s">
        <v>294</v>
      </c>
      <c r="Y3" s="104" t="s">
        <v>353</v>
      </c>
      <c r="Z3" s="104" t="s">
        <v>331</v>
      </c>
      <c r="AA3" s="104" t="s">
        <v>332</v>
      </c>
      <c r="AB3" s="105"/>
      <c r="AC3" s="104" t="s">
        <v>333</v>
      </c>
      <c r="AD3" s="104" t="s">
        <v>464</v>
      </c>
      <c r="AE3" s="104" t="s">
        <v>295</v>
      </c>
      <c r="AF3" s="104" t="s">
        <v>354</v>
      </c>
      <c r="AG3" s="104" t="s">
        <v>322</v>
      </c>
      <c r="AH3" s="104" t="s">
        <v>334</v>
      </c>
      <c r="AI3" s="105"/>
      <c r="AJ3" s="104" t="s">
        <v>266</v>
      </c>
      <c r="AK3" s="104" t="s">
        <v>239</v>
      </c>
      <c r="AL3" s="104" t="s">
        <v>240</v>
      </c>
      <c r="AM3" s="104" t="s">
        <v>355</v>
      </c>
      <c r="AN3" s="104" t="s">
        <v>322</v>
      </c>
      <c r="AO3" s="104" t="s">
        <v>335</v>
      </c>
      <c r="AP3" s="105"/>
      <c r="AQ3" s="104" t="s">
        <v>241</v>
      </c>
      <c r="AR3" s="104" t="s">
        <v>242</v>
      </c>
      <c r="AS3" s="104" t="s">
        <v>243</v>
      </c>
      <c r="AT3" s="104" t="s">
        <v>354</v>
      </c>
      <c r="AU3" s="104" t="s">
        <v>322</v>
      </c>
      <c r="AV3" s="104" t="s">
        <v>334</v>
      </c>
      <c r="AW3" s="105"/>
      <c r="AX3" s="104" t="s">
        <v>244</v>
      </c>
      <c r="AY3" s="104" t="s">
        <v>245</v>
      </c>
      <c r="AZ3" s="104" t="s">
        <v>296</v>
      </c>
      <c r="BA3" s="104" t="s">
        <v>356</v>
      </c>
      <c r="BB3" s="104" t="s">
        <v>322</v>
      </c>
      <c r="BC3" s="104" t="s">
        <v>334</v>
      </c>
      <c r="BD3" s="105"/>
      <c r="BE3" s="104" t="s">
        <v>246</v>
      </c>
      <c r="BF3" s="104" t="s">
        <v>247</v>
      </c>
      <c r="BG3" s="104" t="s">
        <v>248</v>
      </c>
      <c r="BH3" s="104" t="s">
        <v>357</v>
      </c>
      <c r="BI3" s="104" t="s">
        <v>322</v>
      </c>
      <c r="BJ3" s="104" t="s">
        <v>336</v>
      </c>
      <c r="BK3" s="105"/>
      <c r="BL3" s="104" t="s">
        <v>267</v>
      </c>
      <c r="BM3" s="104" t="s">
        <v>249</v>
      </c>
      <c r="BN3" s="104" t="s">
        <v>250</v>
      </c>
      <c r="BO3" s="104" t="s">
        <v>357</v>
      </c>
      <c r="BP3" s="104" t="s">
        <v>322</v>
      </c>
      <c r="BQ3" s="104" t="s">
        <v>335</v>
      </c>
      <c r="BR3" s="105"/>
      <c r="BS3" s="104" t="s">
        <v>251</v>
      </c>
      <c r="BT3" s="104" t="s">
        <v>252</v>
      </c>
      <c r="BU3" s="104" t="s">
        <v>250</v>
      </c>
      <c r="BV3" s="104" t="s">
        <v>64</v>
      </c>
      <c r="BW3" s="104" t="s">
        <v>322</v>
      </c>
      <c r="BX3" s="104" t="s">
        <v>334</v>
      </c>
      <c r="BY3" s="105"/>
      <c r="BZ3" s="104" t="s">
        <v>253</v>
      </c>
      <c r="CA3" s="104" t="s">
        <v>254</v>
      </c>
      <c r="CB3" s="104" t="s">
        <v>255</v>
      </c>
      <c r="CC3" s="104" t="s">
        <v>358</v>
      </c>
      <c r="CD3" s="104" t="s">
        <v>322</v>
      </c>
      <c r="CE3" s="104" t="s">
        <v>334</v>
      </c>
      <c r="CF3" s="105"/>
      <c r="CG3" s="106" t="s">
        <v>337</v>
      </c>
      <c r="CH3" s="104" t="s">
        <v>465</v>
      </c>
      <c r="CI3" s="104" t="s">
        <v>297</v>
      </c>
      <c r="CJ3" s="104" t="s">
        <v>359</v>
      </c>
      <c r="CK3" s="104" t="s">
        <v>322</v>
      </c>
      <c r="CL3" s="104" t="s">
        <v>334</v>
      </c>
    </row>
    <row r="4" spans="1:90" x14ac:dyDescent="0.25">
      <c r="G4" s="8"/>
      <c r="N4" s="8"/>
      <c r="U4" s="8"/>
      <c r="AB4" s="8"/>
      <c r="AI4" s="8"/>
      <c r="AP4" s="8"/>
      <c r="AW4" s="8"/>
      <c r="BD4" s="8"/>
      <c r="BK4" s="8"/>
      <c r="BR4" s="8"/>
      <c r="BY4" s="8"/>
      <c r="CF4" s="8"/>
    </row>
    <row r="5" spans="1:90" x14ac:dyDescent="0.25">
      <c r="G5" s="8"/>
      <c r="N5" s="8"/>
      <c r="U5" s="8"/>
      <c r="AB5" s="8"/>
      <c r="AI5" s="8"/>
      <c r="AP5" s="8"/>
      <c r="AW5" s="8"/>
      <c r="BD5" s="8"/>
      <c r="BK5" s="8"/>
      <c r="BR5" s="8"/>
      <c r="BY5" s="8"/>
      <c r="CF5" s="8"/>
    </row>
    <row r="6" spans="1:90" x14ac:dyDescent="0.25">
      <c r="G6" s="8"/>
      <c r="N6" s="8"/>
      <c r="U6" s="8"/>
      <c r="AB6" s="8"/>
      <c r="AI6" s="8"/>
      <c r="AP6" s="8"/>
      <c r="AW6" s="8"/>
      <c r="BD6" s="8"/>
      <c r="BK6" s="8"/>
      <c r="BR6" s="8"/>
      <c r="BY6" s="8"/>
      <c r="CF6" s="8"/>
    </row>
    <row r="7" spans="1:90" x14ac:dyDescent="0.25">
      <c r="G7" s="8"/>
      <c r="N7" s="8"/>
      <c r="U7" s="8"/>
      <c r="AB7" s="8"/>
      <c r="AI7" s="8"/>
      <c r="AP7" s="8"/>
      <c r="AW7" s="8"/>
      <c r="BD7" s="8"/>
      <c r="BK7" s="8"/>
      <c r="BR7" s="8"/>
      <c r="BY7" s="8"/>
      <c r="CF7" s="8"/>
    </row>
    <row r="8" spans="1:90" x14ac:dyDescent="0.25">
      <c r="G8" s="8"/>
      <c r="N8" s="8"/>
      <c r="U8" s="8"/>
      <c r="AB8" s="8"/>
      <c r="AI8" s="8"/>
      <c r="AP8" s="8"/>
      <c r="AW8" s="8"/>
      <c r="BD8" s="8"/>
      <c r="BK8" s="8"/>
      <c r="BR8" s="8"/>
      <c r="BY8" s="8"/>
      <c r="CF8" s="8"/>
    </row>
    <row r="9" spans="1:90" x14ac:dyDescent="0.25">
      <c r="G9" s="8"/>
      <c r="N9" s="8"/>
      <c r="U9" s="8"/>
      <c r="AB9" s="8"/>
      <c r="AI9" s="8"/>
      <c r="AP9" s="8"/>
      <c r="AW9" s="8"/>
      <c r="BD9" s="8"/>
      <c r="BK9" s="8"/>
      <c r="BR9" s="8"/>
      <c r="BY9" s="8"/>
      <c r="CF9" s="8"/>
    </row>
    <row r="10" spans="1:90" x14ac:dyDescent="0.25">
      <c r="G10" s="8"/>
      <c r="N10" s="8"/>
      <c r="U10" s="8"/>
      <c r="AB10" s="8"/>
      <c r="AI10" s="8"/>
      <c r="AP10" s="8"/>
      <c r="AW10" s="8"/>
      <c r="BD10" s="8"/>
      <c r="BK10" s="8"/>
      <c r="BR10" s="8"/>
      <c r="BY10" s="8"/>
      <c r="CF10" s="8"/>
    </row>
    <row r="11" spans="1:90" x14ac:dyDescent="0.25">
      <c r="G11" s="8"/>
      <c r="N11" s="8"/>
      <c r="U11" s="8"/>
      <c r="AB11" s="8"/>
      <c r="AI11" s="8"/>
      <c r="AP11" s="8"/>
      <c r="AW11" s="8"/>
      <c r="BD11" s="8"/>
      <c r="BK11" s="8"/>
      <c r="BR11" s="8"/>
      <c r="BY11" s="8"/>
      <c r="CF11" s="8"/>
    </row>
    <row r="12" spans="1:90" x14ac:dyDescent="0.25">
      <c r="G12" s="8"/>
      <c r="N12" s="8"/>
      <c r="U12" s="8"/>
      <c r="AB12" s="8"/>
      <c r="AI12" s="8"/>
      <c r="AP12" s="8"/>
      <c r="AW12" s="8"/>
      <c r="BD12" s="8"/>
      <c r="BK12" s="8"/>
      <c r="BR12" s="8"/>
      <c r="BY12" s="8"/>
      <c r="CF12" s="8"/>
    </row>
    <row r="13" spans="1:90" x14ac:dyDescent="0.25">
      <c r="G13" s="8"/>
      <c r="N13" s="8"/>
      <c r="U13" s="8"/>
      <c r="AB13" s="8"/>
      <c r="AI13" s="8"/>
      <c r="AP13" s="8"/>
      <c r="AW13" s="8"/>
      <c r="BD13" s="8"/>
      <c r="BK13" s="8"/>
      <c r="BR13" s="8"/>
      <c r="BY13" s="8"/>
      <c r="CF13" s="8"/>
    </row>
    <row r="14" spans="1:90" x14ac:dyDescent="0.25">
      <c r="G14" s="8"/>
      <c r="N14" s="8"/>
      <c r="U14" s="8"/>
      <c r="AB14" s="8"/>
      <c r="AI14" s="8"/>
      <c r="AP14" s="8"/>
      <c r="AW14" s="8"/>
      <c r="BD14" s="8"/>
      <c r="BK14" s="8"/>
      <c r="BR14" s="8"/>
      <c r="BY14" s="8"/>
      <c r="CF14" s="8"/>
    </row>
    <row r="15" spans="1:90" x14ac:dyDescent="0.25">
      <c r="G15" s="8"/>
      <c r="N15" s="8"/>
      <c r="U15" s="8"/>
      <c r="AB15" s="8"/>
      <c r="AI15" s="8"/>
      <c r="AP15" s="8"/>
      <c r="AW15" s="8"/>
      <c r="BD15" s="8"/>
      <c r="BK15" s="8"/>
      <c r="BR15" s="8"/>
      <c r="BY15" s="8"/>
      <c r="CF15" s="8"/>
    </row>
    <row r="16" spans="1:90" x14ac:dyDescent="0.25">
      <c r="G16" s="8"/>
      <c r="N16" s="8"/>
      <c r="U16" s="8"/>
      <c r="AB16" s="8"/>
      <c r="AI16" s="8"/>
      <c r="AP16" s="8"/>
      <c r="AW16" s="8"/>
      <c r="BD16" s="8"/>
      <c r="BK16" s="8"/>
      <c r="BR16" s="8"/>
      <c r="BY16" s="8"/>
      <c r="CF16" s="8"/>
    </row>
    <row r="17" spans="7:84" x14ac:dyDescent="0.25">
      <c r="G17" s="8"/>
      <c r="N17" s="8"/>
      <c r="U17" s="8"/>
      <c r="AB17" s="8"/>
      <c r="AI17" s="8"/>
      <c r="AP17" s="8"/>
      <c r="AW17" s="8"/>
      <c r="BD17" s="8"/>
      <c r="BK17" s="8"/>
      <c r="BR17" s="8"/>
      <c r="BY17" s="8"/>
      <c r="CF17" s="8"/>
    </row>
    <row r="18" spans="7:84" x14ac:dyDescent="0.25">
      <c r="G18" s="8"/>
      <c r="N18" s="8"/>
      <c r="U18" s="8"/>
      <c r="AB18" s="8"/>
      <c r="AI18" s="8"/>
      <c r="AP18" s="8"/>
      <c r="AW18" s="8"/>
      <c r="BD18" s="8"/>
      <c r="BK18" s="8"/>
      <c r="BR18" s="8"/>
      <c r="BY18" s="8"/>
      <c r="CF18" s="8"/>
    </row>
    <row r="19" spans="7:84" x14ac:dyDescent="0.25">
      <c r="G19" s="8"/>
      <c r="N19" s="8"/>
      <c r="U19" s="8"/>
      <c r="AB19" s="8"/>
      <c r="AI19" s="8"/>
      <c r="AP19" s="8"/>
      <c r="AW19" s="8"/>
      <c r="BD19" s="8"/>
      <c r="BK19" s="8"/>
      <c r="BR19" s="8"/>
      <c r="BY19" s="8"/>
      <c r="CF19" s="8"/>
    </row>
    <row r="20" spans="7:84" x14ac:dyDescent="0.25">
      <c r="G20" s="8"/>
      <c r="N20" s="8"/>
      <c r="U20" s="8"/>
      <c r="AB20" s="8"/>
      <c r="AI20" s="8"/>
      <c r="AP20" s="8"/>
      <c r="AW20" s="8"/>
      <c r="BD20" s="8"/>
      <c r="BK20" s="8"/>
      <c r="BR20" s="8"/>
      <c r="BY20" s="8"/>
      <c r="CF20" s="8"/>
    </row>
    <row r="21" spans="7:84" x14ac:dyDescent="0.25">
      <c r="G21" s="8"/>
      <c r="N21" s="8"/>
      <c r="U21" s="8"/>
      <c r="AB21" s="8"/>
      <c r="AI21" s="8"/>
      <c r="AP21" s="8"/>
      <c r="AW21" s="8"/>
      <c r="BD21" s="8"/>
      <c r="BK21" s="8"/>
      <c r="BR21" s="8"/>
      <c r="BY21" s="8"/>
      <c r="CF21" s="8"/>
    </row>
    <row r="22" spans="7:84" x14ac:dyDescent="0.25">
      <c r="G22" s="8"/>
      <c r="N22" s="8"/>
      <c r="U22" s="8"/>
      <c r="AB22" s="8"/>
      <c r="AI22" s="8"/>
      <c r="AP22" s="8"/>
      <c r="AW22" s="8"/>
      <c r="BD22" s="8"/>
      <c r="BK22" s="8"/>
      <c r="BR22" s="8"/>
      <c r="BY22" s="8"/>
      <c r="CF22" s="8"/>
    </row>
    <row r="23" spans="7:84" x14ac:dyDescent="0.25">
      <c r="G23" s="8"/>
      <c r="N23" s="8"/>
      <c r="U23" s="8"/>
      <c r="AB23" s="8"/>
      <c r="AI23" s="8"/>
      <c r="AP23" s="8"/>
      <c r="AW23" s="8"/>
      <c r="BD23" s="8"/>
      <c r="BK23" s="8"/>
      <c r="BR23" s="8"/>
      <c r="BY23" s="8"/>
      <c r="CF23" s="8"/>
    </row>
    <row r="24" spans="7:84" x14ac:dyDescent="0.25">
      <c r="G24" s="8"/>
      <c r="N24" s="8"/>
      <c r="U24" s="8"/>
      <c r="AB24" s="8"/>
      <c r="AI24" s="8"/>
      <c r="AP24" s="8"/>
      <c r="AW24" s="8"/>
      <c r="BD24" s="8"/>
      <c r="BK24" s="8"/>
      <c r="BR24" s="8"/>
      <c r="BY24" s="8"/>
      <c r="CF24" s="8"/>
    </row>
    <row r="25" spans="7:84" x14ac:dyDescent="0.25">
      <c r="G25" s="8"/>
      <c r="N25" s="8"/>
      <c r="U25" s="8"/>
      <c r="AB25" s="8"/>
      <c r="AI25" s="8"/>
      <c r="AP25" s="8"/>
      <c r="AW25" s="8"/>
      <c r="BD25" s="8"/>
      <c r="BK25" s="8"/>
      <c r="BR25" s="8"/>
      <c r="BY25" s="8"/>
      <c r="CF25" s="8"/>
    </row>
    <row r="26" spans="7:84" x14ac:dyDescent="0.25">
      <c r="G26" s="8"/>
      <c r="N26" s="8"/>
      <c r="U26" s="8"/>
      <c r="AB26" s="8"/>
      <c r="AI26" s="8"/>
      <c r="AP26" s="8"/>
      <c r="AW26" s="8"/>
      <c r="BD26" s="8"/>
      <c r="BK26" s="8"/>
      <c r="BR26" s="8"/>
      <c r="BY26" s="8"/>
      <c r="CF26" s="8"/>
    </row>
    <row r="27" spans="7:84" x14ac:dyDescent="0.25">
      <c r="G27" s="8"/>
      <c r="N27" s="8"/>
      <c r="U27" s="8"/>
      <c r="AB27" s="8"/>
      <c r="AI27" s="8"/>
      <c r="AP27" s="8"/>
      <c r="AW27" s="8"/>
      <c r="BD27" s="8"/>
      <c r="BK27" s="8"/>
      <c r="BR27" s="8"/>
      <c r="BY27" s="8"/>
      <c r="CF27" s="8"/>
    </row>
    <row r="28" spans="7:84" x14ac:dyDescent="0.25">
      <c r="G28" s="8"/>
      <c r="N28" s="8"/>
      <c r="U28" s="8"/>
      <c r="AB28" s="8"/>
      <c r="AI28" s="8"/>
      <c r="AP28" s="8"/>
      <c r="AW28" s="8"/>
      <c r="BD28" s="8"/>
      <c r="BK28" s="8"/>
      <c r="BR28" s="8"/>
      <c r="BY28" s="8"/>
      <c r="CF28" s="8"/>
    </row>
    <row r="29" spans="7:84" x14ac:dyDescent="0.25">
      <c r="G29" s="8"/>
      <c r="N29" s="8"/>
      <c r="U29" s="8"/>
      <c r="AB29" s="8"/>
      <c r="AI29" s="8"/>
      <c r="AP29" s="8"/>
      <c r="AW29" s="8"/>
      <c r="BD29" s="8"/>
      <c r="BK29" s="8"/>
      <c r="BR29" s="8"/>
      <c r="BY29" s="8"/>
      <c r="CF29" s="8"/>
    </row>
    <row r="30" spans="7:84" x14ac:dyDescent="0.25">
      <c r="G30" s="8"/>
      <c r="N30" s="8"/>
      <c r="U30" s="8"/>
      <c r="AB30" s="8"/>
      <c r="AI30" s="8"/>
      <c r="AP30" s="8"/>
      <c r="AW30" s="8"/>
      <c r="BD30" s="8"/>
      <c r="BK30" s="8"/>
      <c r="BR30" s="8"/>
      <c r="BY30" s="8"/>
      <c r="CF30" s="8"/>
    </row>
    <row r="31" spans="7:84" x14ac:dyDescent="0.25">
      <c r="G31" s="8"/>
      <c r="N31" s="8"/>
      <c r="U31" s="8"/>
      <c r="AB31" s="8"/>
      <c r="AI31" s="8"/>
      <c r="AP31" s="8"/>
      <c r="AW31" s="8"/>
      <c r="BD31" s="8"/>
      <c r="BK31" s="8"/>
      <c r="BR31" s="8"/>
      <c r="BY31" s="8"/>
      <c r="CF31" s="8"/>
    </row>
    <row r="32" spans="7:84" x14ac:dyDescent="0.25">
      <c r="G32" s="8"/>
      <c r="N32" s="8"/>
      <c r="U32" s="8"/>
      <c r="AB32" s="8"/>
      <c r="AI32" s="8"/>
      <c r="AP32" s="8"/>
      <c r="AW32" s="8"/>
      <c r="BD32" s="8"/>
      <c r="BK32" s="8"/>
      <c r="BR32" s="8"/>
      <c r="BY32" s="8"/>
      <c r="CF32" s="8"/>
    </row>
  </sheetData>
  <mergeCells count="13">
    <mergeCell ref="BZ1:CE1"/>
    <mergeCell ref="CG1:CL1"/>
    <mergeCell ref="AJ1:AO1"/>
    <mergeCell ref="AQ1:AV1"/>
    <mergeCell ref="AX1:BC1"/>
    <mergeCell ref="BE1:BJ1"/>
    <mergeCell ref="BL1:BQ1"/>
    <mergeCell ref="BS1:BX1"/>
    <mergeCell ref="A1:F1"/>
    <mergeCell ref="H1:M1"/>
    <mergeCell ref="O1:T1"/>
    <mergeCell ref="V1:AA1"/>
    <mergeCell ref="AC1:A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Program</vt:lpstr>
      <vt:lpstr>1-2 Semester</vt:lpstr>
      <vt:lpstr>3-4 Semester</vt:lpstr>
      <vt:lpstr>5-6 Semester</vt:lpstr>
      <vt:lpstr>7-8 Semester</vt:lpstr>
      <vt:lpstr>9-10 Semester</vt:lpstr>
      <vt:lpstr>11-12 Semester</vt:lpstr>
      <vt:lpstr>ECTS load per semester</vt:lpstr>
      <vt:lpstr>Study course vs program outcome</vt:lpstr>
      <vt:lpstr>Preconditions table</vt:lpstr>
      <vt:lpstr>Study outcomes vs Program goal</vt:lpstr>
      <vt:lpstr>Study courses fo each competenc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2025-01-15T10:38:00Z</dcterms:modified>
</cp:coreProperties>
</file>